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Մարտունի մայթ\Չարենցի փողոցի  КМ0+00-KM0+453   փողոց ճանապարհ\Նախահաշիվ\"/>
    </mc:Choice>
  </mc:AlternateContent>
  <xr:revisionPtr revIDLastSave="0" documentId="13_ncr:1_{DA1EA6FF-E868-42AE-B254-0BA4C07D8DB2}" xr6:coauthVersionLast="47" xr6:coauthVersionMax="47" xr10:uidLastSave="{00000000-0000-0000-0000-000000000000}"/>
  <bookViews>
    <workbookView xWindow="-120" yWindow="-120" windowWidth="29040" windowHeight="15720" tabRatio="872" activeTab="1" xr2:uid="{00000000-000D-0000-FFFF-FFFF00000000}"/>
  </bookViews>
  <sheets>
    <sheet name="Bac" sheetId="12" r:id="rId1"/>
    <sheet name="մայթ" sheetId="71" r:id="rId2"/>
    <sheet name="ջրահեռացում" sheetId="80" r:id="rId3"/>
    <sheet name="Ampop" sheetId="55" r:id="rId4"/>
    <sheet name="Havaq 1" sheetId="22" r:id="rId5"/>
    <sheet name="kazm" sheetId="56" r:id="rId6"/>
  </sheets>
  <externalReferences>
    <externalReference r:id="rId7"/>
    <externalReference r:id="rId8"/>
  </externalReferences>
  <definedNames>
    <definedName name="_xlnm.Print_Area" localSheetId="3">Ampop!#REF!</definedName>
    <definedName name="_xlnm.Print_Area" localSheetId="0">Bac!$A$1:$J$34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2" i="71" l="1"/>
  <c r="E15" i="71"/>
  <c r="E19" i="71" s="1"/>
  <c r="E86" i="80"/>
  <c r="E75" i="80"/>
  <c r="E67" i="80"/>
  <c r="E64" i="80"/>
  <c r="E61" i="80"/>
  <c r="E47" i="80"/>
  <c r="E42" i="80"/>
  <c r="E33" i="80"/>
  <c r="E72" i="80"/>
  <c r="M72" i="80" s="1"/>
  <c r="E70" i="80"/>
  <c r="O70" i="80" s="1"/>
  <c r="K96" i="80"/>
  <c r="G95" i="80"/>
  <c r="F95" i="80"/>
  <c r="K93" i="80"/>
  <c r="K92" i="80"/>
  <c r="K91" i="80"/>
  <c r="K90" i="80"/>
  <c r="K89" i="80"/>
  <c r="G87" i="80"/>
  <c r="F87" i="80"/>
  <c r="K85" i="80"/>
  <c r="G84" i="80"/>
  <c r="N83" i="80" s="1"/>
  <c r="F84" i="80"/>
  <c r="M83" i="80" s="1"/>
  <c r="F81" i="80"/>
  <c r="G81" i="80"/>
  <c r="K82" i="80"/>
  <c r="K79" i="80"/>
  <c r="F78" i="80"/>
  <c r="G76" i="80"/>
  <c r="F76" i="80"/>
  <c r="K74" i="80"/>
  <c r="G73" i="80"/>
  <c r="F73" i="80"/>
  <c r="K69" i="80"/>
  <c r="K68" i="80" s="1"/>
  <c r="O67" i="80" s="1"/>
  <c r="G68" i="80"/>
  <c r="F68" i="80"/>
  <c r="L67" i="80" s="1"/>
  <c r="K95" i="80"/>
  <c r="O94" i="80" s="1"/>
  <c r="N94" i="80"/>
  <c r="M94" i="80"/>
  <c r="I93" i="80"/>
  <c r="K87" i="80" s="1"/>
  <c r="O86" i="80" s="1"/>
  <c r="K88" i="80"/>
  <c r="N86" i="80"/>
  <c r="K84" i="80"/>
  <c r="O83" i="80" s="1"/>
  <c r="K81" i="80"/>
  <c r="O80" i="80" s="1"/>
  <c r="M80" i="80"/>
  <c r="N80" i="80"/>
  <c r="K78" i="80"/>
  <c r="O77" i="80" s="1"/>
  <c r="N77" i="80"/>
  <c r="M77" i="80"/>
  <c r="L77" i="80"/>
  <c r="N75" i="80"/>
  <c r="M75" i="80"/>
  <c r="O75" i="80"/>
  <c r="K73" i="80"/>
  <c r="L70" i="80"/>
  <c r="N67" i="80"/>
  <c r="M67" i="80"/>
  <c r="M70" i="80" l="1"/>
  <c r="P70" i="80" s="1"/>
  <c r="N70" i="80"/>
  <c r="N72" i="80"/>
  <c r="O72" i="80"/>
  <c r="P80" i="80"/>
  <c r="P75" i="80"/>
  <c r="P77" i="80"/>
  <c r="P72" i="80"/>
  <c r="L72" i="80"/>
  <c r="L83" i="80"/>
  <c r="P94" i="80"/>
  <c r="L94" i="80"/>
  <c r="L75" i="80"/>
  <c r="P83" i="80"/>
  <c r="P67" i="80"/>
  <c r="L86" i="80"/>
  <c r="L80" i="80"/>
  <c r="M86" i="80"/>
  <c r="P86" i="80" s="1"/>
  <c r="E47" i="71" l="1"/>
  <c r="E43" i="71"/>
  <c r="A1" i="80" l="1"/>
  <c r="F65" i="80"/>
  <c r="M64" i="80" s="1"/>
  <c r="O64" i="80"/>
  <c r="N64" i="80"/>
  <c r="K63" i="80"/>
  <c r="K62" i="80" s="1"/>
  <c r="G62" i="80"/>
  <c r="N61" i="80" s="1"/>
  <c r="F62" i="80"/>
  <c r="M61" i="80" s="1"/>
  <c r="K60" i="80"/>
  <c r="K59" i="80" s="1"/>
  <c r="G59" i="80"/>
  <c r="F59" i="80"/>
  <c r="E58" i="80"/>
  <c r="J57" i="80"/>
  <c r="K57" i="80" s="1"/>
  <c r="K56" i="80" s="1"/>
  <c r="O55" i="80" s="1"/>
  <c r="G56" i="80"/>
  <c r="N55" i="80" s="1"/>
  <c r="F56" i="80"/>
  <c r="M55" i="80" s="1"/>
  <c r="I54" i="80"/>
  <c r="K54" i="80" s="1"/>
  <c r="K53" i="80"/>
  <c r="K52" i="80"/>
  <c r="K51" i="80"/>
  <c r="K50" i="80"/>
  <c r="K49" i="80"/>
  <c r="G48" i="80"/>
  <c r="N47" i="80" s="1"/>
  <c r="F48" i="80"/>
  <c r="M47" i="80" s="1"/>
  <c r="K46" i="80"/>
  <c r="K45" i="80" s="1"/>
  <c r="F45" i="80"/>
  <c r="M44" i="80" s="1"/>
  <c r="N44" i="80"/>
  <c r="O42" i="80"/>
  <c r="N42" i="80"/>
  <c r="F42" i="80"/>
  <c r="F43" i="80" s="1"/>
  <c r="K41" i="80"/>
  <c r="K40" i="80" s="1"/>
  <c r="G40" i="80"/>
  <c r="F40" i="80"/>
  <c r="E39" i="80"/>
  <c r="L37" i="80"/>
  <c r="E37" i="80"/>
  <c r="O37" i="80" s="1"/>
  <c r="F36" i="80"/>
  <c r="L35" i="80" s="1"/>
  <c r="E35" i="80"/>
  <c r="O35" i="80" s="1"/>
  <c r="O33" i="80"/>
  <c r="N33" i="80"/>
  <c r="F33" i="80"/>
  <c r="F34" i="80" s="1"/>
  <c r="K31" i="80"/>
  <c r="J30" i="80"/>
  <c r="K30" i="80" s="1"/>
  <c r="G29" i="80"/>
  <c r="N28" i="80" s="1"/>
  <c r="F29" i="80"/>
  <c r="M28" i="80" s="1"/>
  <c r="K27" i="80"/>
  <c r="K26" i="80" s="1"/>
  <c r="O25" i="80" s="1"/>
  <c r="G26" i="80"/>
  <c r="N25" i="80" s="1"/>
  <c r="F26" i="80"/>
  <c r="M25" i="80" s="1"/>
  <c r="K24" i="80"/>
  <c r="O24" i="80" s="1"/>
  <c r="P24" i="80" s="1"/>
  <c r="K23" i="80"/>
  <c r="K22" i="80"/>
  <c r="K21" i="80"/>
  <c r="K20" i="80"/>
  <c r="G19" i="80"/>
  <c r="N18" i="80" s="1"/>
  <c r="F19" i="80"/>
  <c r="M18" i="80" s="1"/>
  <c r="K17" i="80"/>
  <c r="K16" i="80" s="1"/>
  <c r="F16" i="80"/>
  <c r="M15" i="80" s="1"/>
  <c r="N15" i="80"/>
  <c r="L15" i="80" l="1"/>
  <c r="K29" i="80"/>
  <c r="O28" i="80" s="1"/>
  <c r="P28" i="80" s="1"/>
  <c r="L39" i="80"/>
  <c r="N39" i="80"/>
  <c r="N58" i="80"/>
  <c r="L64" i="80"/>
  <c r="K19" i="80"/>
  <c r="O18" i="80" s="1"/>
  <c r="P18" i="80" s="1"/>
  <c r="P64" i="80"/>
  <c r="M35" i="80"/>
  <c r="P25" i="80"/>
  <c r="P55" i="80"/>
  <c r="L58" i="80"/>
  <c r="N37" i="80"/>
  <c r="O61" i="80"/>
  <c r="P61" i="80" s="1"/>
  <c r="L61" i="80"/>
  <c r="L42" i="80"/>
  <c r="M42" i="80"/>
  <c r="P42" i="80" s="1"/>
  <c r="M33" i="80"/>
  <c r="P33" i="80" s="1"/>
  <c r="L33" i="80"/>
  <c r="K48" i="80"/>
  <c r="L44" i="80"/>
  <c r="O44" i="80"/>
  <c r="P44" i="80" s="1"/>
  <c r="O58" i="80"/>
  <c r="O15" i="80"/>
  <c r="M37" i="80"/>
  <c r="O39" i="80"/>
  <c r="M58" i="80"/>
  <c r="N35" i="80"/>
  <c r="N97" i="80" s="1"/>
  <c r="L25" i="80"/>
  <c r="L55" i="80"/>
  <c r="M39" i="80"/>
  <c r="M97" i="80" l="1"/>
  <c r="M98" i="80" s="1"/>
  <c r="N98" i="80"/>
  <c r="L28" i="80"/>
  <c r="L18" i="80"/>
  <c r="P58" i="80"/>
  <c r="P37" i="80"/>
  <c r="P35" i="80"/>
  <c r="P15" i="80"/>
  <c r="P39" i="80"/>
  <c r="L47" i="80"/>
  <c r="O47" i="80"/>
  <c r="P47" i="80" s="1"/>
  <c r="P97" i="80" l="1"/>
  <c r="O97" i="80"/>
  <c r="O98" i="80" s="1"/>
  <c r="P98" i="80" s="1"/>
  <c r="P99" i="80" s="1"/>
  <c r="P100" i="80" s="1"/>
  <c r="P101" i="80" s="1"/>
  <c r="P102" i="80" s="1"/>
  <c r="A5" i="55"/>
  <c r="F27" i="55"/>
  <c r="F28" i="55" s="1"/>
  <c r="E27" i="55"/>
  <c r="D27" i="55"/>
  <c r="E20" i="55"/>
  <c r="G13" i="55"/>
  <c r="G15" i="55" s="1"/>
  <c r="G16" i="55" s="1"/>
  <c r="E13" i="55"/>
  <c r="E15" i="55" s="1"/>
  <c r="E16" i="55" s="1"/>
  <c r="A1" i="71"/>
  <c r="F16" i="71"/>
  <c r="G16" i="71"/>
  <c r="N15" i="71" s="1"/>
  <c r="K17" i="71"/>
  <c r="K16" i="71" s="1"/>
  <c r="O15" i="71" s="1"/>
  <c r="G19" i="71"/>
  <c r="G20" i="71" s="1"/>
  <c r="N19" i="71" s="1"/>
  <c r="M19" i="71"/>
  <c r="O19" i="71"/>
  <c r="E21" i="71"/>
  <c r="E24" i="71" s="1"/>
  <c r="M24" i="71" s="1"/>
  <c r="F22" i="71"/>
  <c r="G22" i="71"/>
  <c r="K23" i="71"/>
  <c r="K22" i="71" s="1"/>
  <c r="L24" i="71"/>
  <c r="F27" i="71"/>
  <c r="G27" i="71"/>
  <c r="K28" i="71"/>
  <c r="K27" i="71" s="1"/>
  <c r="F30" i="71"/>
  <c r="M29" i="71" s="1"/>
  <c r="G30" i="71"/>
  <c r="N29" i="71" s="1"/>
  <c r="K31" i="71"/>
  <c r="K32" i="71"/>
  <c r="I33" i="71"/>
  <c r="K33" i="71" s="1"/>
  <c r="E34" i="71"/>
  <c r="F35" i="71"/>
  <c r="G35" i="71"/>
  <c r="K36" i="71"/>
  <c r="K37" i="71"/>
  <c r="K35" i="71" s="1"/>
  <c r="F39" i="71"/>
  <c r="M38" i="71" s="1"/>
  <c r="G39" i="71"/>
  <c r="N38" i="71" s="1"/>
  <c r="K41" i="71"/>
  <c r="K42" i="71"/>
  <c r="F44" i="71"/>
  <c r="M43" i="71" s="1"/>
  <c r="G44" i="71"/>
  <c r="N43" i="71" s="1"/>
  <c r="D45" i="71"/>
  <c r="I45" i="71" s="1"/>
  <c r="K45" i="71" s="1"/>
  <c r="D46" i="71"/>
  <c r="I46" i="71" s="1"/>
  <c r="K46" i="71" s="1"/>
  <c r="N47" i="71"/>
  <c r="F48" i="71"/>
  <c r="M47" i="71" s="1"/>
  <c r="K50" i="71"/>
  <c r="K48" i="71" s="1"/>
  <c r="O47" i="71" s="1"/>
  <c r="E51" i="71"/>
  <c r="F52" i="71"/>
  <c r="G52" i="71"/>
  <c r="K53" i="71"/>
  <c r="K54" i="71"/>
  <c r="K55" i="71"/>
  <c r="K56" i="71"/>
  <c r="K57" i="71"/>
  <c r="E58" i="71"/>
  <c r="F59" i="71"/>
  <c r="G59" i="71"/>
  <c r="K60" i="71"/>
  <c r="K61" i="71"/>
  <c r="F71" i="71"/>
  <c r="M15" i="71"/>
  <c r="A4" i="12"/>
  <c r="A4" i="22"/>
  <c r="A7" i="12"/>
  <c r="G13" i="22"/>
  <c r="F13" i="22"/>
  <c r="E13" i="22"/>
  <c r="N51" i="71" l="1"/>
  <c r="K30" i="71"/>
  <c r="O29" i="71" s="1"/>
  <c r="P29" i="71" s="1"/>
  <c r="Q29" i="71" s="1"/>
  <c r="D12" i="22"/>
  <c r="M7" i="80"/>
  <c r="M34" i="71"/>
  <c r="M58" i="71"/>
  <c r="K39" i="71"/>
  <c r="O38" i="71" s="1"/>
  <c r="P38" i="71" s="1"/>
  <c r="Q38" i="71" s="1"/>
  <c r="P47" i="71"/>
  <c r="L15" i="71"/>
  <c r="P19" i="71"/>
  <c r="M21" i="71"/>
  <c r="E26" i="71"/>
  <c r="O26" i="71" s="1"/>
  <c r="O21" i="71"/>
  <c r="L26" i="71"/>
  <c r="F30" i="55"/>
  <c r="F31" i="55" s="1"/>
  <c r="F32" i="55" s="1"/>
  <c r="L19" i="71"/>
  <c r="K59" i="71"/>
  <c r="O58" i="71" s="1"/>
  <c r="K52" i="71"/>
  <c r="L51" i="71" s="1"/>
  <c r="N34" i="71"/>
  <c r="O34" i="71"/>
  <c r="L21" i="71"/>
  <c r="N21" i="71"/>
  <c r="K44" i="71"/>
  <c r="P15" i="71"/>
  <c r="M51" i="71"/>
  <c r="O24" i="71"/>
  <c r="N24" i="71"/>
  <c r="L34" i="71"/>
  <c r="N58" i="71"/>
  <c r="L47" i="71"/>
  <c r="G17" i="55"/>
  <c r="E17" i="55"/>
  <c r="L29" i="71" l="1"/>
  <c r="O51" i="71"/>
  <c r="L58" i="71"/>
  <c r="P58" i="71"/>
  <c r="L38" i="71"/>
  <c r="P34" i="71"/>
  <c r="Q34" i="71" s="1"/>
  <c r="P21" i="71"/>
  <c r="M26" i="71"/>
  <c r="M62" i="71" s="1"/>
  <c r="M63" i="71" s="1"/>
  <c r="N26" i="71"/>
  <c r="N62" i="71" s="1"/>
  <c r="N63" i="71" s="1"/>
  <c r="F33" i="55"/>
  <c r="F34" i="55" s="1"/>
  <c r="E21" i="55"/>
  <c r="E19" i="55"/>
  <c r="P51" i="71"/>
  <c r="O43" i="71"/>
  <c r="P43" i="71" s="1"/>
  <c r="Q43" i="71" s="1"/>
  <c r="L43" i="71"/>
  <c r="P24" i="71"/>
  <c r="G19" i="55"/>
  <c r="G22" i="55" s="1"/>
  <c r="G23" i="55" s="1"/>
  <c r="E22" i="55" l="1"/>
  <c r="E23" i="55" s="1"/>
  <c r="E28" i="55" s="1"/>
  <c r="E30" i="55" s="1"/>
  <c r="E31" i="55" s="1"/>
  <c r="E32" i="55" s="1"/>
  <c r="P26" i="71"/>
  <c r="O62" i="71"/>
  <c r="O63" i="71" s="1"/>
  <c r="P63" i="71" s="1"/>
  <c r="Q62" i="71" l="1"/>
  <c r="E33" i="55"/>
  <c r="E34" i="55" s="1"/>
  <c r="P64" i="71"/>
  <c r="P65" i="71" s="1"/>
  <c r="H12" i="22" l="1"/>
  <c r="P66" i="71"/>
  <c r="P67" i="71" s="1"/>
  <c r="N8" i="71" l="1"/>
  <c r="R67" i="71"/>
  <c r="R69" i="71"/>
  <c r="D11" i="22"/>
  <c r="D13" i="22" l="1"/>
  <c r="D12" i="55" s="1"/>
  <c r="H11" i="22"/>
  <c r="H13" i="22" s="1"/>
  <c r="D13" i="55" l="1"/>
  <c r="H12" i="55"/>
  <c r="H13" i="55" s="1"/>
  <c r="D15" i="55" l="1"/>
  <c r="H15" i="55" l="1"/>
  <c r="D16" i="55"/>
  <c r="D17" i="55" s="1"/>
  <c r="D21" i="55" l="1"/>
  <c r="D20" i="55"/>
  <c r="H20" i="55" s="1"/>
  <c r="D19" i="55"/>
  <c r="H16" i="55"/>
  <c r="H17" i="55" s="1"/>
  <c r="H35" i="55"/>
  <c r="D2" i="55" s="1"/>
  <c r="H21" i="55" l="1"/>
  <c r="D22" i="55"/>
  <c r="H19" i="55"/>
  <c r="H22" i="55" l="1"/>
  <c r="H23" i="55" s="1"/>
  <c r="D23" i="55"/>
  <c r="G26" i="55" l="1"/>
  <c r="H26" i="55" s="1"/>
  <c r="G25" i="55"/>
  <c r="D28" i="55"/>
  <c r="H25" i="55" l="1"/>
  <c r="H27" i="55" s="1"/>
  <c r="H28" i="55" s="1"/>
  <c r="G27" i="55"/>
  <c r="G28" i="55" s="1"/>
  <c r="D30" i="55"/>
  <c r="D31" i="55" s="1"/>
  <c r="D32" i="55" s="1"/>
  <c r="D33" i="55" l="1"/>
  <c r="D34" i="55" s="1"/>
  <c r="G30" i="55"/>
  <c r="G31" i="55" s="1"/>
  <c r="G32" i="55" s="1"/>
  <c r="H30" i="55"/>
  <c r="H31" i="55" s="1"/>
  <c r="H32" i="55" s="1"/>
  <c r="H33" i="55" l="1"/>
  <c r="H34" i="55" s="1"/>
  <c r="G33" i="55"/>
  <c r="G34" i="55" s="1"/>
  <c r="G7" i="55" l="1"/>
  <c r="G31" i="12" s="1"/>
  <c r="D1" i="55"/>
</calcChain>
</file>

<file path=xl/sharedStrings.xml><?xml version="1.0" encoding="utf-8"?>
<sst xmlns="http://schemas.openxmlformats.org/spreadsheetml/2006/main" count="431" uniqueCount="259">
  <si>
    <t>ê³ñù³íáñáõÙÝ»ñ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</si>
  <si>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</si>
  <si>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</si>
  <si>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</si>
  <si>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</si>
  <si>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</si>
  <si>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</si>
  <si>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</si>
  <si>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</si>
  <si>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</si>
  <si>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</si>
  <si>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</si>
  <si>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</si>
  <si>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</si>
  <si>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</si>
  <si>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</si>
  <si>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</si>
  <si>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</si>
  <si>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</si>
  <si>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</si>
  <si>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</si>
  <si>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</si>
  <si>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</si>
  <si>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</si>
  <si>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</si>
  <si>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</si>
  <si>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</si>
  <si>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</si>
  <si>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</si>
  <si>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</si>
  <si>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</si>
  <si>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</si>
  <si>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</si>
  <si>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</si>
  <si>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</si>
  <si>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</si>
  <si>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</si>
  <si>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</si>
  <si>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</si>
  <si>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</si>
  <si>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</si>
  <si>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</si>
  <si>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</si>
  <si>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</si>
  <si>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</si>
  <si>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</si>
  <si>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</si>
  <si>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</si>
  <si>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</si>
  <si>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 xml:space="preserve">ÞÇÝ³ñ³ñáõÃÛ³Ý ÓÙ»é³ÛÇÝ Í³Ëë»ñ </t>
  </si>
  <si>
    <t>óÇáÝ  Ï»ÝïñáÝ¦  äà²Î -  Ç  ÏáÕÙÇó:</t>
  </si>
  <si>
    <t xml:space="preserve">  ³  -  îñ³Ýëåáñï³ÛÇÝ  Í³Ëë»ñÁ  Ñ³ßíÇ  ³éÝáÕ  ·áñÍ³ÏÇó                                   -   1.0898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</si>
  <si>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</si>
  <si>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</si>
  <si>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ÃÇí  05  03.05.2008Ã.   Ññ³Ù³Ýáí`  ÐÐ  ø³Õ³ù³ßÇÝáõÃÛ³Ý  Ü³Ë³ñ³ñáõÃÛ³Ý  ÏáÕÙÇó: </t>
  </si>
  <si>
    <t xml:space="preserve"> Ý³Ë³Ñ³ßí³ÛÇÝ ÷³ëï³ÃÕÃ»ñÁ Ï³½Ùí³Í »Ý ßÇÝ³ñ³ñ³Ï³Ý ³ßË³ï³ÝùÝ»ñÇ</t>
  </si>
  <si>
    <t xml:space="preserve">·áñÍáÕ  ·Ý»ñÇ  Ñ³ßí³ñÏÝ»ñÇ  Ù»Ãá¹³Ï³Ý  óáõóáõÙÝ»ñÇ  ÑÇÙ³Ý  íñ³, áñÁ  Ñ³ëï³ïí³Í  ¿  </t>
  </si>
  <si>
    <t>ïÝ</t>
  </si>
  <si>
    <t>ØÇ³íáñÇ ³ñÅ»ùÁ</t>
  </si>
  <si>
    <t>çáõñ</t>
  </si>
  <si>
    <t xml:space="preserve">            Ð³Ù³Ó³ÛÝ»óí³Í ¿՝</t>
  </si>
  <si>
    <t>î»Õ³ÛÇÝ 
Ý³Ë³Ñ³ßÇí   1-1</t>
  </si>
  <si>
    <t>î»Õ³ÛÇÝ 
Ý³Ë³Ñ³ßÇí   1-2</t>
  </si>
  <si>
    <t>Ù</t>
  </si>
  <si>
    <t>26-79</t>
  </si>
  <si>
    <t>´Ý³ÑáÕÇ  µ³ñÓáõÙ Ó»éùáí ³/Ç</t>
  </si>
  <si>
    <t>23-223</t>
  </si>
  <si>
    <t xml:space="preserve">  Ñ³½.¹ñ³Ù</t>
  </si>
  <si>
    <t>Ð/Ñ</t>
  </si>
  <si>
    <t>¶Ý³óáõó³ÏÝ»ñÇ NN</t>
  </si>
  <si>
    <t>²ßË³ï³ÝùÝ»ñÇ ¨ Í³Ëë»ñÇ ³Ýí³ÝáõÙÁ</t>
  </si>
  <si>
    <t xml:space="preserve">   â³÷Ù³Ý ÙÇ³íáñÁ</t>
  </si>
  <si>
    <t xml:space="preserve">           ø³Ý³ÏÁ</t>
  </si>
  <si>
    <t>ÀÝ¹Ñ³Ýáõñ ³ñÅ»ùÁ  (Ñ³½.¹ñ)</t>
  </si>
  <si>
    <t xml:space="preserve">   ²ßË³ï³í³ñÓÁ                                                                    (éáõµ) /(Ñ³½.¹ñ³Ù)</t>
  </si>
  <si>
    <t>Ø»ù»Ý³Ý»ñÇ ß³Ñ³·áñÍáõÙ (éáõµ)/(Ñ³½.¹ñ³Ù)</t>
  </si>
  <si>
    <t>ÜÛáõÃ»ñÇ Í³ËÁ</t>
  </si>
  <si>
    <t>ÜÛáõÃ»ñÇ ³ñÅ»ùÁ   (Ñ³½.¹ñ)</t>
  </si>
  <si>
    <t>ØÇ³íáñÇ íñ³ Í³Ëëí³Í ÝÛáõÃ»ñÇ  ³ñÅ»ùÁ       (Ñ³½.¹ñ)</t>
  </si>
  <si>
    <t>²ßË³ï³í³ñÓÁ</t>
  </si>
  <si>
    <t>Ø»ù»Ý³Ý»ñÇ ß³Ñ³·áñÍáõÙÁ</t>
  </si>
  <si>
    <t xml:space="preserve">ÜÛáõÃ»ñÇ ³ñÅ»ùÁ   </t>
  </si>
  <si>
    <t xml:space="preserve">ÀÝ¹Ñ³ÝáõñÁ   </t>
  </si>
  <si>
    <t xml:space="preserve">ØÇ³íáñÇ ÁÝ¹Ñ³Ýáõñ ³ñÅ»ùÁ  (Ñ³½.¹ñ)   </t>
  </si>
  <si>
    <t>1-962</t>
  </si>
  <si>
    <t>80-4</t>
  </si>
  <si>
    <t>ï»Õ³å.</t>
  </si>
  <si>
    <t>·Ý³óáõó.</t>
  </si>
  <si>
    <t xml:space="preserve"> íñ³</t>
  </si>
  <si>
    <t>·.Ù.</t>
  </si>
  <si>
    <t>Ù»ï³Õ³Ï³Ý ËáÕáí³Ï</t>
  </si>
  <si>
    <t>·ÍÙ</t>
  </si>
  <si>
    <t>14-5</t>
  </si>
  <si>
    <t>µÇïáõÙ³ÛÇÝ Ù³ÍÇÏ</t>
  </si>
  <si>
    <t>ï</t>
  </si>
  <si>
    <t>ì»ñ³¹Çñ Í³Ëë»ñ  13.3%</t>
  </si>
  <si>
    <t>Þ³ÑáõÛÃ 11%</t>
  </si>
  <si>
    <t>µ»ïáÝ B20</t>
  </si>
  <si>
    <t>ó»Ù»Ýï³ÛÇÝ ß³Õ³Ë</t>
  </si>
  <si>
    <t>ßÇÝ³ñ³ñ³Ï³Ý Ñ»ÕáõÛë</t>
  </si>
  <si>
    <t>Ï·</t>
  </si>
  <si>
    <t>Ï³Õ³å³ñ³ÛÇÝ í³Ñ³ÝÝ»ñ</t>
  </si>
  <si>
    <t>²Ù÷á÷ Ý³Ë³Ñ³ßíÇ ³ñÅ»ùÁª</t>
  </si>
  <si>
    <t>Ñ³½. ¹ñ³Ù</t>
  </si>
  <si>
    <t>ì»ñ³¹³ñÓíáÕ ·áõÙ³ñ`</t>
  </si>
  <si>
    <t>²Ù÷á÷ Ý³Ë³Ñ³ßիí</t>
  </si>
  <si>
    <t>¶ÉáõË   2    ÞÇÝ³ñ³ñ³Ï³Ý ÑÇÙÝ³Ï³Ý ³ßË³ï³ÝùÝ»ñ</t>
  </si>
  <si>
    <t>ÀÝ¹³Ù»ÝÁ Áëï 2 ·ÉËÇ</t>
  </si>
  <si>
    <t>¶ÉáõË    8</t>
  </si>
  <si>
    <t>ÀÝ¹³Ù»ÝÁ Áëï   8 ·ÉËÇ</t>
  </si>
  <si>
    <t>ÀÝ¹³Ù»ÝÁ Áëï   2-8 ·ÉËÇ</t>
  </si>
  <si>
    <t>¶ÉáõË   9</t>
  </si>
  <si>
    <t>ÀÝ¹³Ù»ÝÁ Áëï   9 ·ÉËÇ</t>
  </si>
  <si>
    <t>ÀÝ¹³Ù»ÝÁ Áëï  2-9·ÉËÇ</t>
  </si>
  <si>
    <t>¶ÉáõË  10</t>
  </si>
  <si>
    <t>ÀÝ¹³Ù»ÝÁ Áëï   10 ·ÉËÇ</t>
  </si>
  <si>
    <t>ÀÝ¹³Ù»ÝÁ Áëï   2-10·ÉËÇ</t>
  </si>
  <si>
    <t>¶ÉáõË  11</t>
  </si>
  <si>
    <t>ÀÝ¹³Ù»ÝÁ Áëï   11 ·ÉËÇ</t>
  </si>
  <si>
    <t>ÀÝ¹³Ù»ÝÁ Áëï   2-11 ·ÉËÇ</t>
  </si>
  <si>
    <t>Î³½Ù»ó                               Ն. Ալեքսանյան</t>
  </si>
  <si>
    <t>²ßË³ï³Ýù Éó³ÏáõÛïáõÙ IVÏ</t>
  </si>
  <si>
    <t>1-1605</t>
  </si>
  <si>
    <t>25-3</t>
  </si>
  <si>
    <t>ËÇ×</t>
  </si>
  <si>
    <t xml:space="preserve">Ü³Ë³Ñ³ßí³ÛÇÝ ³ñÅ»ùÁ  </t>
  </si>
  <si>
    <t xml:space="preserve">Ø³ÛÃ»ñÇ  Çñ³Ï³Ý³óáõÙ </t>
  </si>
  <si>
    <t>27-86</t>
  </si>
  <si>
    <t xml:space="preserve">Բ³½³Éï» »½ñ³ù³ñ»ñի (15x30)ëÙ </t>
  </si>
  <si>
    <t>100·.Ù</t>
  </si>
  <si>
    <t>19-4</t>
  </si>
  <si>
    <t>µ³½³Éï» »½ñ³ù³ñ»ñ</t>
  </si>
  <si>
    <t>µ»ïáÝ B15 (Áëï Ý³Ë³·ÍÇ)</t>
  </si>
  <si>
    <t>11-3</t>
  </si>
  <si>
    <t>²í³½³Ïáå×³ÛÇÝ ÑÇÙùÇ Çñ³Ï³Ý³óáõÙ</t>
  </si>
  <si>
    <t>1-3</t>
  </si>
  <si>
    <t xml:space="preserve">h=5ëÙ </t>
  </si>
  <si>
    <t>³í³½³Ïáå×³ÛÇÝ Ë³ñÝáõñ¹</t>
  </si>
  <si>
    <t>44-2ÏÇé</t>
  </si>
  <si>
    <t>1-3կիռ</t>
  </si>
  <si>
    <t>³í³½</t>
  </si>
  <si>
    <t>6-90</t>
  </si>
  <si>
    <t>ØÇ³ÓáõÛÉ µ»ïáÝÛ³ »½ñ³ß³ñ (10x20)սմ</t>
  </si>
  <si>
    <t>11-1ÏÇé</t>
  </si>
  <si>
    <t>գ.մ.</t>
  </si>
  <si>
    <t>ãáñëí³ÏÝ»ñ</t>
  </si>
  <si>
    <t xml:space="preserve"> ï³Ëï³ÏÝ»ñ</t>
  </si>
  <si>
    <t>տեղադրում</t>
  </si>
  <si>
    <t>Բ³½³Éï» ë³ÉÇÏÝ»ñ</t>
  </si>
  <si>
    <t xml:space="preserve">²ßË³ï³Ýù Éó³ÏáõÛïáõÙ, </t>
  </si>
  <si>
    <t>æñ³Ñ»é³óáõÙ երթևեկելի մասից</t>
  </si>
  <si>
    <t>î»Õ³ÛÇÝ Ý³Ë³Ñ³ßÇí N1-1</t>
  </si>
  <si>
    <t>1-1582</t>
  </si>
  <si>
    <t>22-4</t>
  </si>
  <si>
    <t>1-1612</t>
  </si>
  <si>
    <t>1-1618</t>
  </si>
  <si>
    <t>µáõÉ¹á½»ñáí 50Ù Ñ»é. íñ³, կուտակում</t>
  </si>
  <si>
    <t>29-6,12</t>
  </si>
  <si>
    <t>1-1581</t>
  </si>
  <si>
    <t>22-3</t>
  </si>
  <si>
    <t>23-1</t>
  </si>
  <si>
    <t xml:space="preserve">²í³½³Ïáå×³ÛÇÝ ÑÇÙùÇ Çñ³Ï³Ý³óáõÙ  </t>
  </si>
  <si>
    <t>1-1</t>
  </si>
  <si>
    <t>h=10ëÙ</t>
  </si>
  <si>
    <t>³í³½³Ïáå×³ÛÇÝ Ë³éÝáõñ¹</t>
  </si>
  <si>
    <t>8-27</t>
  </si>
  <si>
    <t xml:space="preserve">ÐÇ¹ñáÙ»Ïáõë³óáõÙ  (2 ß»ñï ï³ù µÇïáõÙ ) </t>
  </si>
  <si>
    <t>4-7</t>
  </si>
  <si>
    <t>տ</t>
  </si>
  <si>
    <t>1-970</t>
  </si>
  <si>
    <t>´Ý³ÑáÕ»ñÇ Ñ»ï³¹³ñÓ ÉÇóù Ó»éùáí</t>
  </si>
  <si>
    <t>81-4</t>
  </si>
  <si>
    <t xml:space="preserve">Ø»ï³Õ³Ï³Ý ËáÕáí³ÏÇ ï»Õ³¹ñáõÙ </t>
  </si>
  <si>
    <t>5-7</t>
  </si>
  <si>
    <t>կողքի վրա կուտակելով</t>
  </si>
  <si>
    <t xml:space="preserve">h=10ëÙ </t>
  </si>
  <si>
    <t>ցեմենտ</t>
  </si>
  <si>
    <t xml:space="preserve">Չոր ցեմենտ-ավազային խարնուրդի ցեմենտ 30%,ավազ 70%  h=5ëÙ </t>
  </si>
  <si>
    <t xml:space="preserve">10e IVÏ .  Ý³Ë³å»ë Ïáõï³Ï³Í µÝ³ÑáÕÇ </t>
  </si>
  <si>
    <t xml:space="preserve">10e IVÏ. µÝ³ÑáÕÇ   Ùß³ÏáõÙ ¨ ï»Õ³÷áËáõÙ </t>
  </si>
  <si>
    <t>37-708</t>
  </si>
  <si>
    <t>64-4կիռ</t>
  </si>
  <si>
    <t>Ý»ñ¹Çñ ¹»ï³ÉÝ»ñ</t>
  </si>
  <si>
    <t>ãáñëí³ÏÝ»ñ, ï³Ëï³ÏÝ»ñ</t>
  </si>
  <si>
    <t>տն</t>
  </si>
  <si>
    <t>27-20</t>
  </si>
  <si>
    <t>11.221</t>
  </si>
  <si>
    <t>ÀÝ¹³Ù»ÝÁ   Ù»ù»Ý³Ý»ñÇ ß³Ñ³·áñÍÙ³Ý k=1.05 ·áñÍ³ÏÇóáí</t>
  </si>
  <si>
    <t>6.  Ä³Ù³Ý³Ï³íáñ  Ï³éáõÛóÝ»ñÇ  ¨  ß»Ýù»ñÇ  Ï³éáõóÙ³Ý  ³ñÅ»ùÁ                          -   1,8%  Ñ³Ù³Ó³ÛÝ</t>
  </si>
  <si>
    <t xml:space="preserve"> 7.  ÒÙ»é³ÛÇÝ  å³ÛÙ³ÝÝ»ñáõÙ  Ï³ï³ñíáÕ   Éñ³óáõóÇã  Í³Ëë»ñÁ                  -  0,7 %  Ñ³Ù³Ó³ÛÝ</t>
  </si>
  <si>
    <t>37-717</t>
  </si>
  <si>
    <t xml:space="preserve">Ռետինե   լարան </t>
  </si>
  <si>
    <t xml:space="preserve">Սոսնձող մածուկ </t>
  </si>
  <si>
    <t xml:space="preserve">º/µ»ïáÝ» í³ù»ñÇ  ³ñÅ»ùÁ </t>
  </si>
  <si>
    <t>ì³ù»ñ, RP-40</t>
  </si>
  <si>
    <t xml:space="preserve">´»ïáÝÇ  ÑÇ¹ñáÙ»Ïáõë³óáõÙ </t>
  </si>
  <si>
    <t xml:space="preserve">ԳÉË³Ù³ëերÇ  կառուցում ÙÇ³ÓáõÛÉ µ»ïáÝից </t>
  </si>
  <si>
    <t>D=0.325(5)Ù</t>
  </si>
  <si>
    <t xml:space="preserve">D=0.325Ù ËáÕáí³ÏÇ ÑÇ¹ñáÙ»Ïáõë³óáõÙ </t>
  </si>
  <si>
    <t>22-72</t>
  </si>
  <si>
    <t>Օբեկտային նախահաշիվ1</t>
  </si>
  <si>
    <t>öáùñ Í³í³ÉÇ ßÇÝÙáÝï³Å³ÛÇÝ ³ßË³ï³ÝùÝ»ñÇ Ñ³Ù³ñ
 Ý³Ë³ï»ëíáÕ Éñ³óáõóÇã Í³Ëë»ñ</t>
  </si>
  <si>
    <t>հատ</t>
  </si>
  <si>
    <t>7-760</t>
  </si>
  <si>
    <t>¶ñáõÝïÇ ï»Õ³÷áËáõÙ Éó³ÏáõÛï  1ÏÙ Ñ»é.</t>
  </si>
  <si>
    <t>î»Õ³ÛÇÝ Ý³Ë³Ñ³ßÇí N1-2</t>
  </si>
  <si>
    <t xml:space="preserve">Ջրահեռացում երթևեկելի մասից </t>
  </si>
  <si>
    <t>Հավաքովի կոնստ.</t>
  </si>
  <si>
    <t>¶ñáõÝïÇ ï»Õ³÷áËáõÙ Éցակույտ 1ÏÙ Ñ»é.</t>
  </si>
  <si>
    <t xml:space="preserve">Մետաղական D=325մմ խողովակի տեղադրում երթևեկելի մաս </t>
  </si>
  <si>
    <t>Բետոնե սալիկ հենարան 0,6x0,45x0,1 -12 հատ</t>
  </si>
  <si>
    <t>Ø³ÛÃ»ñÇ  Çñ³Ï³Ý³óáõÙ ,æñ³Ñ»é³óáõÙ երթևեկելի մասից</t>
  </si>
  <si>
    <t>22-120-1</t>
  </si>
  <si>
    <t>Հարթ փական   ГС 0.3x0.3x0.7,  իր վերհանով, փեղկով, արժեք, մատակարարում և տեղադրում</t>
  </si>
  <si>
    <t>Հարթ փական   ГС 0.3x0.3x0.7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</si>
  <si>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</si>
  <si>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</si>
  <si>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</si>
  <si>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</si>
  <si>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 xml:space="preserve"> µ³ñÓáõÙ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</si>
  <si>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</si>
  <si>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</si>
  <si>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color theme="1"/>
        <rFont val="Arial LatArm"/>
        <family val="2"/>
      </rPr>
      <t>3</t>
    </r>
  </si>
  <si>
    <r>
      <t>100Ù</t>
    </r>
    <r>
      <rPr>
        <vertAlign val="superscript"/>
        <sz val="10"/>
        <color theme="1"/>
        <rFont val="Arial LatArm"/>
        <family val="2"/>
      </rPr>
      <t>2</t>
    </r>
  </si>
  <si>
    <r>
      <t>10</t>
    </r>
    <r>
      <rPr>
        <vertAlign val="superscript"/>
        <sz val="10"/>
        <color theme="1"/>
        <rFont val="Arial LatArm"/>
        <family val="2"/>
      </rPr>
      <t>e</t>
    </r>
    <r>
      <rPr>
        <sz val="10"/>
        <color theme="1"/>
        <rFont val="Arial LatArm"/>
        <family val="2"/>
      </rPr>
      <t xml:space="preserve"> IVÏ.   ·ñáõÝïÇ  Ùß³ÏáõÙ Ó»éùáí</t>
    </r>
  </si>
  <si>
    <r>
      <t>100Ù</t>
    </r>
    <r>
      <rPr>
        <vertAlign val="superscript"/>
        <sz val="10"/>
        <color theme="1"/>
        <rFont val="Arial LatArm"/>
        <family val="2"/>
      </rPr>
      <t>3</t>
    </r>
  </si>
  <si>
    <r>
      <t>1000Ù</t>
    </r>
    <r>
      <rPr>
        <vertAlign val="superscript"/>
        <sz val="10"/>
        <color theme="1"/>
        <rFont val="Arial LatArm"/>
        <family val="2"/>
      </rPr>
      <t>3</t>
    </r>
  </si>
  <si>
    <r>
      <t>Ù</t>
    </r>
    <r>
      <rPr>
        <vertAlign val="superscript"/>
        <sz val="10"/>
        <color theme="1"/>
        <rFont val="Arial LatArm"/>
        <family val="2"/>
      </rPr>
      <t>2</t>
    </r>
  </si>
  <si>
    <t>Î³½Ùí³Í ¿ 2024Ã.  ·Ý»ñáí.</t>
  </si>
  <si>
    <t xml:space="preserve">                      Î³½Ùí³Í ¿ 2024Ã. ·Ý»ñáí</t>
  </si>
  <si>
    <t>3.  Ø»ù»Ý³ - Ù»Ë³ÝÇ½ÙÝ»ñÇ  ß³Ñ³·áñÍÙ³Ý  ·áñÍ³ÏÇó                                           -   ՝ 3022,31</t>
  </si>
  <si>
    <t>2.  ²ßË³ï³í³ñÓÇ  ·áñÍ³ÏÇó                                                                                  -  2272,65</t>
  </si>
  <si>
    <t>ØÇçÇÝ  ³ßË³ï³í³ñÓÇ  ã³÷  - 246,014     ¹ñ³Ù:</t>
  </si>
  <si>
    <t>ÜÛáõÃ»ñÇ  ¨  ë³ñù³íáñáõÙÝ»ñÇ  ³ñÅ»ùÝ»ñÁ  í»ñóí³Í  »Ý  ÃÇí  11 ÇÝýáñÙ³óÇáÝ  ï»Õ»Ï³·ñÇó  Ññ³ï³-</t>
  </si>
  <si>
    <t>ñ³Ïí³Í  2024 Ãí. ÐÐ üÇÝ³ÝëÝ»ñÇ Ý³Ë³ñ³ñáõÃÛ³Ý  §¶Ý³·áÛ³óÙ³Ý  í»ñÉáõÍ³Ï³Ý  ÇÝýáñÙ³-</t>
  </si>
  <si>
    <t xml:space="preserve"> 2024Ã.</t>
  </si>
  <si>
    <t>1-1588</t>
  </si>
  <si>
    <t>10e IVÏ  µÝ³ÑáÕÇ Ùß³ÏáõÙ ¨ µ³ñÓáõÙ  ¿ùë. 0,65Ù3</t>
  </si>
  <si>
    <t>22-10</t>
  </si>
  <si>
    <t>ß. ï. ³/Ç (փոսորակի փորում)</t>
  </si>
  <si>
    <t>1-1546</t>
  </si>
  <si>
    <t>10e IVÏ. ·ñáõÝïÇ  Ùß³ÏáõÙ  ¿Ïë.0,65Ù3 ß.ï. ÏáÕ-</t>
  </si>
  <si>
    <t>11-10</t>
  </si>
  <si>
    <t>ùÇ íñ³ Ïáõï³Ï»Éáí</t>
  </si>
  <si>
    <t>22-68</t>
  </si>
  <si>
    <t>5-11</t>
  </si>
  <si>
    <t>D=159(4,5)ÙÙ</t>
  </si>
  <si>
    <t>N10</t>
  </si>
  <si>
    <t xml:space="preserve">D=0.159Ù ËáÕáí³ÏÇ ÑÇ¹ñáÙ»Ïáõë³óáõÙ </t>
  </si>
  <si>
    <t>ԳÉË³Ù³ëերÇ և բետոնե օձիքի   կառուցում ÙÇ³ÓáõÛÉ µ»ïáÝից</t>
  </si>
  <si>
    <t>64-4</t>
  </si>
  <si>
    <t xml:space="preserve">Ջրթողների կառուցում </t>
  </si>
  <si>
    <t xml:space="preserve"> §ԱՐՄ ԴՈՐ ՍՏՐՈՅ¦ êäÀ</t>
  </si>
  <si>
    <t xml:space="preserve">         Մարտունի    համայնքի ղեկավար                                                   Հ.Հովեյան</t>
  </si>
  <si>
    <t xml:space="preserve">            §ԱՐՄ ԴՈՐ ՍՏՐՈՅ¦ êäÀ-Ç ïÝûñ»Ý                                                   Ք. Ալեքսանյան</t>
  </si>
  <si>
    <t>ԼԻՑԵՆԶԻԱ ՔՊԼ - 000902</t>
  </si>
  <si>
    <t>ՀՀ Գեղարքունիքի մարզի  Մարտունի համայնքային ք,Մարտունի Չարենցի փողոցի   մայթերի կառուցում սալարկմամբ</t>
  </si>
  <si>
    <r>
      <t>Ð³í. »/µ í³ù»ñÇ ï»Õ³¹ñáõÙ  RP-40,V=0.35</t>
    </r>
    <r>
      <rPr>
        <vertAlign val="superscript"/>
        <sz val="10"/>
        <color theme="1"/>
        <rFont val="Arial LatArm"/>
        <family val="2"/>
      </rPr>
      <t>3</t>
    </r>
    <r>
      <rPr>
        <sz val="10"/>
        <color theme="1"/>
        <rFont val="Arial LatArm"/>
        <family val="2"/>
      </rPr>
      <t xml:space="preserve"> L=5.0մ,71 հատ ,355գծմ.</t>
    </r>
  </si>
  <si>
    <t xml:space="preserve">Բ³½³Éï»  ë³ÉÇÏÝ»ñÇ ï»Õ³¹ñáõÙ, 40*150*300մմ եզրահանումով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</si>
</sst>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_р_._-;\-* #,##0.00_р_._-;_-* &quot;-&quot;??_р_._-;_-@_-"/>
    <numFmt numFmtId="165" formatCode="0.0"/>
    <numFmt numFmtId="166" formatCode="#,##0.0"/>
    <numFmt numFmtId="167" formatCode="0.000"/>
    <numFmt numFmtId="168" formatCode="0.0000"/>
    <numFmt numFmtId="169" formatCode="0.00000"/>
  </numFmts>
  <fonts count="71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i/>
      <sz val="12"/>
      <name val="Arial LatArm"/>
      <family val="2"/>
    </font>
    <font>
      <b/>
      <u/>
      <sz val="26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i/>
      <sz val="10"/>
      <name val="Arial LatArm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b/>
      <sz val="10"/>
      <color indexed="10"/>
      <name val="Arial LatArm"/>
      <family val="2"/>
    </font>
    <font>
      <sz val="11"/>
      <color theme="1"/>
      <name val="Calibri"/>
      <family val="2"/>
      <charset val="204"/>
      <scheme val="minor"/>
    </font>
    <font>
      <u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u/>
      <sz val="10"/>
      <name val="Arial LatArm"/>
      <family val="2"/>
    </font>
    <font>
      <sz val="9"/>
      <name val="Arial LatArm"/>
      <family val="2"/>
    </font>
    <font>
      <sz val="10"/>
      <color indexed="17"/>
      <name val="Arial LatArm"/>
      <family val="2"/>
    </font>
    <font>
      <sz val="10"/>
      <color theme="1"/>
      <name val="Arial LatArm"/>
      <family val="2"/>
    </font>
    <font>
      <b/>
      <u/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u/>
      <sz val="10"/>
      <color theme="1"/>
      <name val="Arial LatArm"/>
      <family val="2"/>
    </font>
    <font>
      <sz val="8"/>
      <color theme="1"/>
      <name val="Arial LatArm"/>
      <family val="2"/>
    </font>
    <font>
      <b/>
      <i/>
      <u/>
      <sz val="11"/>
      <color theme="1"/>
      <name val="Arial LatArm"/>
      <family val="2"/>
    </font>
    <font>
      <sz val="12"/>
      <color indexed="9"/>
      <name val="Arial LatArm"/>
      <family val="2"/>
    </font>
    <font>
      <sz val="12"/>
      <color indexed="10"/>
      <name val="Arial LatArm"/>
      <family val="2"/>
    </font>
    <font>
      <sz val="12"/>
      <color indexed="53"/>
      <name val="Arial LatArm"/>
      <family val="2"/>
    </font>
    <font>
      <sz val="8"/>
      <color indexed="9"/>
      <name val="Arial LatArm"/>
      <family val="2"/>
    </font>
    <font>
      <sz val="10"/>
      <color indexed="9"/>
      <name val="Arial LatArm"/>
      <family val="2"/>
    </font>
    <font>
      <b/>
      <i/>
      <u/>
      <sz val="16"/>
      <name val="Arial LatArm"/>
      <family val="2"/>
    </font>
    <font>
      <b/>
      <i/>
      <sz val="18"/>
      <name val="Arial LatArm"/>
      <family val="2"/>
    </font>
    <font>
      <b/>
      <i/>
      <u/>
      <sz val="12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43" fontId="24" fillId="0" borderId="0" applyFont="0" applyFill="0" applyBorder="0" applyAlignment="0" applyProtection="0"/>
    <xf numFmtId="2" fontId="45" fillId="0" borderId="3" applyFill="0" applyBorder="0" applyAlignment="0">
      <alignment horizontal="right" vertical="center"/>
    </xf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8" fillId="0" borderId="7" applyNumberFormat="0" applyFill="0" applyAlignment="0" applyProtection="0"/>
    <xf numFmtId="0" fontId="39" fillId="22" borderId="0" applyNumberFormat="0" applyBorder="0" applyAlignment="0" applyProtection="0"/>
    <xf numFmtId="0" fontId="21" fillId="0" borderId="0"/>
    <xf numFmtId="0" fontId="45" fillId="0" borderId="0"/>
    <xf numFmtId="0" fontId="12" fillId="0" borderId="0"/>
    <xf numFmtId="0" fontId="22" fillId="0" borderId="0"/>
    <xf numFmtId="0" fontId="22" fillId="0" borderId="0"/>
    <xf numFmtId="0" fontId="46" fillId="0" borderId="0"/>
    <xf numFmtId="0" fontId="47" fillId="0" borderId="0"/>
    <xf numFmtId="0" fontId="24" fillId="0" borderId="0"/>
    <xf numFmtId="0" fontId="49" fillId="0" borderId="0"/>
    <xf numFmtId="0" fontId="46" fillId="0" borderId="0"/>
    <xf numFmtId="0" fontId="49" fillId="0" borderId="0"/>
    <xf numFmtId="0" fontId="46" fillId="0" borderId="0"/>
    <xf numFmtId="0" fontId="46" fillId="0" borderId="0"/>
    <xf numFmtId="0" fontId="45" fillId="0" borderId="0"/>
    <xf numFmtId="0" fontId="24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5" fillId="0" borderId="0"/>
    <xf numFmtId="0" fontId="46" fillId="0" borderId="0"/>
    <xf numFmtId="0" fontId="22" fillId="0" borderId="0"/>
    <xf numFmtId="0" fontId="21" fillId="23" borderId="8" applyNumberFormat="0" applyFont="0" applyAlignment="0" applyProtection="0"/>
    <xf numFmtId="0" fontId="40" fillId="20" borderId="9" applyNumberFormat="0" applyAlignment="0" applyProtection="0"/>
    <xf numFmtId="0" fontId="41" fillId="0" borderId="0" applyNumberFormat="0" applyFill="0" applyBorder="0" applyAlignment="0" applyProtection="0"/>
    <xf numFmtId="0" fontId="42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13" fillId="0" borderId="0"/>
    <xf numFmtId="0" fontId="24" fillId="0" borderId="0"/>
    <xf numFmtId="0" fontId="24" fillId="0" borderId="0"/>
    <xf numFmtId="0" fontId="45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1" fillId="0" borderId="0"/>
    <xf numFmtId="0" fontId="25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4" fillId="0" borderId="0"/>
    <xf numFmtId="0" fontId="45" fillId="0" borderId="0"/>
    <xf numFmtId="0" fontId="22" fillId="0" borderId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66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2" fontId="5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0" fontId="5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9" fontId="5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0" fillId="24" borderId="0" xfId="0" applyFill="1"/>
    <xf numFmtId="0" fontId="2" fillId="24" borderId="0" xfId="0" applyFont="1" applyFill="1"/>
    <xf numFmtId="0" fontId="0" fillId="24" borderId="0" xfId="0" applyFill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24" borderId="0" xfId="0" applyFont="1" applyFill="1" applyAlignment="1">
      <alignment horizontal="center"/>
    </xf>
    <xf numFmtId="0" fontId="5" fillId="24" borderId="0" xfId="0" applyFont="1" applyFill="1" applyAlignment="1">
      <alignment horizontal="left"/>
    </xf>
    <xf numFmtId="0" fontId="5" fillId="24" borderId="0" xfId="0" applyFont="1" applyFill="1"/>
    <xf numFmtId="10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1" fillId="24" borderId="0" xfId="0" applyFont="1" applyFill="1"/>
    <xf numFmtId="0" fontId="5" fillId="24" borderId="0" xfId="0" applyFont="1" applyFill="1" applyAlignment="1">
      <alignment horizontal="center"/>
    </xf>
    <xf numFmtId="0" fontId="14" fillId="24" borderId="0" xfId="0" applyFont="1" applyFill="1"/>
    <xf numFmtId="0" fontId="14" fillId="24" borderId="0" xfId="0" applyFont="1" applyFill="1" applyAlignment="1">
      <alignment horizontal="center"/>
    </xf>
    <xf numFmtId="0" fontId="17" fillId="24" borderId="0" xfId="0" applyFont="1" applyFill="1" applyAlignment="1">
      <alignment horizontal="center"/>
    </xf>
    <xf numFmtId="0" fontId="5" fillId="24" borderId="12" xfId="0" applyFont="1" applyFill="1" applyBorder="1" applyAlignment="1">
      <alignment horizontal="center"/>
    </xf>
    <xf numFmtId="0" fontId="5" fillId="24" borderId="3" xfId="0" applyFont="1" applyFill="1" applyBorder="1" applyAlignment="1">
      <alignment horizontal="center"/>
    </xf>
    <xf numFmtId="0" fontId="5" fillId="24" borderId="13" xfId="0" applyFont="1" applyFill="1" applyBorder="1" applyAlignment="1">
      <alignment horizontal="center"/>
    </xf>
    <xf numFmtId="0" fontId="5" fillId="24" borderId="11" xfId="0" applyFont="1" applyFill="1" applyBorder="1"/>
    <xf numFmtId="0" fontId="5" fillId="24" borderId="11" xfId="0" applyFont="1" applyFill="1" applyBorder="1" applyAlignment="1">
      <alignment horizontal="center"/>
    </xf>
    <xf numFmtId="0" fontId="5" fillId="24" borderId="3" xfId="0" applyFont="1" applyFill="1" applyBorder="1" applyAlignment="1">
      <alignment horizontal="center" vertical="center"/>
    </xf>
    <xf numFmtId="49" fontId="5" fillId="24" borderId="3" xfId="0" applyNumberFormat="1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vertical="center"/>
    </xf>
    <xf numFmtId="2" fontId="5" fillId="24" borderId="3" xfId="0" applyNumberFormat="1" applyFont="1" applyFill="1" applyBorder="1" applyAlignment="1">
      <alignment horizontal="center" vertical="center"/>
    </xf>
    <xf numFmtId="0" fontId="11" fillId="24" borderId="14" xfId="0" applyFont="1" applyFill="1" applyBorder="1" applyAlignment="1">
      <alignment vertical="center"/>
    </xf>
    <xf numFmtId="2" fontId="11" fillId="24" borderId="3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19" fillId="0" borderId="16" xfId="0" applyFont="1" applyBorder="1" applyAlignment="1">
      <alignment horizontal="left" wrapText="1"/>
    </xf>
    <xf numFmtId="0" fontId="17" fillId="0" borderId="16" xfId="0" applyFont="1" applyBorder="1" applyAlignment="1">
      <alignment horizontal="center" wrapText="1"/>
    </xf>
    <xf numFmtId="0" fontId="17" fillId="0" borderId="16" xfId="0" applyFont="1" applyBorder="1" applyAlignment="1">
      <alignment wrapText="1"/>
    </xf>
    <xf numFmtId="0" fontId="17" fillId="0" borderId="16" xfId="0" applyFont="1" applyBorder="1" applyAlignment="1">
      <alignment horizontal="justify" vertical="center" wrapText="1"/>
    </xf>
    <xf numFmtId="0" fontId="17" fillId="0" borderId="16" xfId="0" applyFont="1" applyBorder="1" applyAlignment="1">
      <alignment horizontal="justify" wrapText="1"/>
    </xf>
    <xf numFmtId="0" fontId="5" fillId="0" borderId="17" xfId="0" applyFont="1" applyBorder="1" applyAlignment="1">
      <alignment wrapText="1"/>
    </xf>
    <xf numFmtId="0" fontId="20" fillId="0" borderId="16" xfId="0" applyFont="1" applyBorder="1" applyAlignment="1">
      <alignment horizontal="center" wrapText="1"/>
    </xf>
    <xf numFmtId="0" fontId="2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5" fillId="24" borderId="3" xfId="0" applyNumberFormat="1" applyFont="1" applyFill="1" applyBorder="1" applyAlignment="1">
      <alignment vertical="center"/>
    </xf>
    <xf numFmtId="2" fontId="5" fillId="24" borderId="3" xfId="0" applyNumberFormat="1" applyFont="1" applyFill="1" applyBorder="1" applyAlignment="1">
      <alignment vertical="center" wrapText="1"/>
    </xf>
    <xf numFmtId="2" fontId="7" fillId="24" borderId="0" xfId="0" applyNumberFormat="1" applyFont="1" applyFill="1" applyAlignment="1">
      <alignment horizontal="center" vertical="center"/>
    </xf>
    <xf numFmtId="0" fontId="8" fillId="24" borderId="3" xfId="0" applyFont="1" applyFill="1" applyBorder="1" applyAlignment="1">
      <alignment horizontal="center" vertical="center"/>
    </xf>
    <xf numFmtId="0" fontId="8" fillId="24" borderId="3" xfId="0" applyFont="1" applyFill="1" applyBorder="1" applyAlignment="1">
      <alignment vertical="center"/>
    </xf>
    <xf numFmtId="0" fontId="8" fillId="24" borderId="3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vertical="center" wrapText="1"/>
    </xf>
    <xf numFmtId="0" fontId="8" fillId="24" borderId="3" xfId="0" applyFont="1" applyFill="1" applyBorder="1" applyAlignment="1">
      <alignment vertical="center" wrapText="1"/>
    </xf>
    <xf numFmtId="10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48" fillId="24" borderId="3" xfId="0" applyNumberFormat="1" applyFont="1" applyFill="1" applyBorder="1" applyAlignment="1">
      <alignment horizontal="center" vertical="center"/>
    </xf>
    <xf numFmtId="0" fontId="5" fillId="25" borderId="0" xfId="0" applyFont="1" applyFill="1"/>
    <xf numFmtId="0" fontId="17" fillId="25" borderId="0" xfId="62" applyFont="1" applyFill="1" applyAlignment="1">
      <alignment horizontal="left"/>
    </xf>
    <xf numFmtId="0" fontId="5" fillId="25" borderId="0" xfId="62" applyFont="1" applyFill="1"/>
    <xf numFmtId="0" fontId="14" fillId="25" borderId="0" xfId="62" applyFont="1" applyFill="1" applyAlignment="1">
      <alignment horizontal="center"/>
    </xf>
    <xf numFmtId="0" fontId="17" fillId="25" borderId="0" xfId="62" applyFont="1" applyFill="1"/>
    <xf numFmtId="49" fontId="5" fillId="25" borderId="0" xfId="62" applyNumberFormat="1" applyFont="1" applyFill="1" applyAlignment="1">
      <alignment horizontal="center"/>
    </xf>
    <xf numFmtId="0" fontId="5" fillId="25" borderId="0" xfId="62" applyFont="1" applyFill="1" applyAlignment="1">
      <alignment horizontal="left"/>
    </xf>
    <xf numFmtId="0" fontId="50" fillId="25" borderId="0" xfId="62" applyFont="1" applyFill="1" applyAlignment="1">
      <alignment horizontal="left"/>
    </xf>
    <xf numFmtId="0" fontId="5" fillId="25" borderId="0" xfId="75" applyFont="1" applyFill="1"/>
    <xf numFmtId="165" fontId="52" fillId="25" borderId="19" xfId="62" applyNumberFormat="1" applyFont="1" applyFill="1" applyBorder="1" applyAlignment="1">
      <alignment horizontal="center"/>
    </xf>
    <xf numFmtId="0" fontId="51" fillId="25" borderId="19" xfId="62" applyFont="1" applyFill="1" applyBorder="1" applyAlignment="1">
      <alignment horizontal="left"/>
    </xf>
    <xf numFmtId="0" fontId="17" fillId="25" borderId="19" xfId="62" applyFont="1" applyFill="1" applyBorder="1"/>
    <xf numFmtId="0" fontId="5" fillId="25" borderId="14" xfId="62" applyFont="1" applyFill="1" applyBorder="1" applyAlignment="1">
      <alignment horizontal="center"/>
    </xf>
    <xf numFmtId="0" fontId="5" fillId="25" borderId="20" xfId="62" applyFont="1" applyFill="1" applyBorder="1" applyAlignment="1">
      <alignment horizontal="center"/>
    </xf>
    <xf numFmtId="0" fontId="17" fillId="25" borderId="0" xfId="0" applyFont="1" applyFill="1"/>
    <xf numFmtId="0" fontId="5" fillId="25" borderId="11" xfId="75" applyFont="1" applyFill="1" applyBorder="1" applyAlignment="1">
      <alignment horizontal="center" vertical="center"/>
    </xf>
    <xf numFmtId="49" fontId="5" fillId="25" borderId="11" xfId="75" applyNumberFormat="1" applyFont="1" applyFill="1" applyBorder="1" applyAlignment="1">
      <alignment horizontal="center" vertical="center" textRotation="90"/>
    </xf>
    <xf numFmtId="0" fontId="5" fillId="25" borderId="11" xfId="75" applyFont="1" applyFill="1" applyBorder="1" applyAlignment="1">
      <alignment horizontal="center" textRotation="90"/>
    </xf>
    <xf numFmtId="0" fontId="5" fillId="25" borderId="19" xfId="75" applyFont="1" applyFill="1" applyBorder="1" applyAlignment="1">
      <alignment horizontal="center" textRotation="90"/>
    </xf>
    <xf numFmtId="168" fontId="5" fillId="25" borderId="3" xfId="42" applyNumberFormat="1" applyFont="1" applyFill="1" applyBorder="1" applyAlignment="1">
      <alignment horizontal="center"/>
    </xf>
    <xf numFmtId="168" fontId="5" fillId="25" borderId="0" xfId="42" applyNumberFormat="1" applyFont="1" applyFill="1" applyAlignment="1">
      <alignment horizontal="center"/>
    </xf>
    <xf numFmtId="168" fontId="5" fillId="25" borderId="3" xfId="75" applyNumberFormat="1" applyFont="1" applyFill="1" applyBorder="1" applyAlignment="1">
      <alignment horizontal="center"/>
    </xf>
    <xf numFmtId="168" fontId="5" fillId="25" borderId="0" xfId="75" applyNumberFormat="1" applyFont="1" applyFill="1" applyAlignment="1">
      <alignment horizontal="center"/>
    </xf>
    <xf numFmtId="167" fontId="5" fillId="25" borderId="0" xfId="75" applyNumberFormat="1" applyFont="1" applyFill="1" applyAlignment="1">
      <alignment horizontal="center"/>
    </xf>
    <xf numFmtId="0" fontId="5" fillId="25" borderId="20" xfId="75" applyFont="1" applyFill="1" applyBorder="1" applyAlignment="1">
      <alignment horizontal="center" vertical="center" textRotation="90" wrapText="1"/>
    </xf>
    <xf numFmtId="0" fontId="5" fillId="25" borderId="21" xfId="75" applyFont="1" applyFill="1" applyBorder="1" applyAlignment="1">
      <alignment horizontal="center" vertical="center" textRotation="90" wrapText="1"/>
    </xf>
    <xf numFmtId="0" fontId="5" fillId="25" borderId="19" xfId="75" applyFont="1" applyFill="1" applyBorder="1" applyAlignment="1">
      <alignment horizontal="center" vertical="center" textRotation="90" wrapText="1"/>
    </xf>
    <xf numFmtId="0" fontId="5" fillId="25" borderId="3" xfId="75" applyFont="1" applyFill="1" applyBorder="1" applyAlignment="1">
      <alignment horizontal="center" vertical="center" textRotation="90" wrapText="1"/>
    </xf>
    <xf numFmtId="0" fontId="5" fillId="25" borderId="3" xfId="62" applyFont="1" applyFill="1" applyBorder="1" applyAlignment="1">
      <alignment horizontal="center"/>
    </xf>
    <xf numFmtId="49" fontId="5" fillId="25" borderId="3" xfId="62" applyNumberFormat="1" applyFont="1" applyFill="1" applyBorder="1" applyAlignment="1">
      <alignment horizontal="center"/>
    </xf>
    <xf numFmtId="0" fontId="5" fillId="25" borderId="22" xfId="62" applyFont="1" applyFill="1" applyBorder="1" applyAlignment="1">
      <alignment horizontal="center" vertical="center"/>
    </xf>
    <xf numFmtId="0" fontId="5" fillId="25" borderId="3" xfId="62" applyFont="1" applyFill="1" applyBorder="1" applyAlignment="1">
      <alignment horizontal="center" wrapText="1"/>
    </xf>
    <xf numFmtId="0" fontId="5" fillId="25" borderId="23" xfId="0" applyFont="1" applyFill="1" applyBorder="1" applyAlignment="1">
      <alignment horizontal="center"/>
    </xf>
    <xf numFmtId="0" fontId="54" fillId="25" borderId="13" xfId="0" applyFont="1" applyFill="1" applyBorder="1" applyAlignment="1">
      <alignment horizontal="center"/>
    </xf>
    <xf numFmtId="0" fontId="5" fillId="25" borderId="13" xfId="0" applyFont="1" applyFill="1" applyBorder="1" applyAlignment="1">
      <alignment horizontal="center"/>
    </xf>
    <xf numFmtId="0" fontId="5" fillId="25" borderId="24" xfId="0" applyFont="1" applyFill="1" applyBorder="1" applyAlignment="1">
      <alignment horizontal="center"/>
    </xf>
    <xf numFmtId="0" fontId="5" fillId="25" borderId="0" xfId="0" applyFont="1" applyFill="1" applyAlignment="1">
      <alignment horizontal="center"/>
    </xf>
    <xf numFmtId="2" fontId="5" fillId="25" borderId="13" xfId="0" applyNumberFormat="1" applyFont="1" applyFill="1" applyBorder="1" applyAlignment="1">
      <alignment horizontal="center"/>
    </xf>
    <xf numFmtId="165" fontId="5" fillId="25" borderId="23" xfId="0" applyNumberFormat="1" applyFont="1" applyFill="1" applyBorder="1" applyAlignment="1">
      <alignment horizontal="center"/>
    </xf>
    <xf numFmtId="165" fontId="5" fillId="25" borderId="13" xfId="0" applyNumberFormat="1" applyFont="1" applyFill="1" applyBorder="1" applyAlignment="1">
      <alignment horizontal="center"/>
    </xf>
    <xf numFmtId="2" fontId="5" fillId="25" borderId="23" xfId="0" applyNumberFormat="1" applyFont="1" applyFill="1" applyBorder="1" applyAlignment="1">
      <alignment horizontal="center"/>
    </xf>
    <xf numFmtId="0" fontId="5" fillId="25" borderId="25" xfId="0" applyFont="1" applyFill="1" applyBorder="1" applyAlignment="1">
      <alignment horizontal="center"/>
    </xf>
    <xf numFmtId="0" fontId="5" fillId="25" borderId="11" xfId="0" applyFont="1" applyFill="1" applyBorder="1" applyAlignment="1">
      <alignment horizontal="center"/>
    </xf>
    <xf numFmtId="0" fontId="5" fillId="25" borderId="19" xfId="0" applyFont="1" applyFill="1" applyBorder="1" applyAlignment="1">
      <alignment horizontal="center"/>
    </xf>
    <xf numFmtId="2" fontId="5" fillId="25" borderId="11" xfId="0" applyNumberFormat="1" applyFont="1" applyFill="1" applyBorder="1" applyAlignment="1">
      <alignment horizontal="center"/>
    </xf>
    <xf numFmtId="0" fontId="5" fillId="25" borderId="21" xfId="0" applyFont="1" applyFill="1" applyBorder="1" applyAlignment="1">
      <alignment horizontal="center"/>
    </xf>
    <xf numFmtId="0" fontId="5" fillId="25" borderId="13" xfId="0" applyFont="1" applyFill="1" applyBorder="1"/>
    <xf numFmtId="49" fontId="5" fillId="25" borderId="11" xfId="0" applyNumberFormat="1" applyFont="1" applyFill="1" applyBorder="1" applyAlignment="1">
      <alignment horizontal="center"/>
    </xf>
    <xf numFmtId="0" fontId="5" fillId="25" borderId="11" xfId="0" applyFont="1" applyFill="1" applyBorder="1"/>
    <xf numFmtId="167" fontId="5" fillId="25" borderId="0" xfId="0" applyNumberFormat="1" applyFont="1" applyFill="1" applyAlignment="1">
      <alignment horizontal="center"/>
    </xf>
    <xf numFmtId="0" fontId="54" fillId="25" borderId="23" xfId="0" applyFont="1" applyFill="1" applyBorder="1" applyAlignment="1">
      <alignment horizontal="center"/>
    </xf>
    <xf numFmtId="0" fontId="5" fillId="25" borderId="13" xfId="73" applyFont="1" applyFill="1" applyBorder="1" applyAlignment="1">
      <alignment horizontal="center"/>
    </xf>
    <xf numFmtId="49" fontId="5" fillId="25" borderId="0" xfId="73" applyNumberFormat="1" applyFont="1" applyFill="1" applyAlignment="1">
      <alignment horizontal="center"/>
    </xf>
    <xf numFmtId="0" fontId="5" fillId="25" borderId="13" xfId="73" applyFont="1" applyFill="1" applyBorder="1" applyAlignment="1">
      <alignment horizontal="left"/>
    </xf>
    <xf numFmtId="167" fontId="5" fillId="25" borderId="23" xfId="73" applyNumberFormat="1" applyFont="1" applyFill="1" applyBorder="1" applyAlignment="1">
      <alignment horizontal="center"/>
    </xf>
    <xf numFmtId="0" fontId="54" fillId="25" borderId="23" xfId="73" applyFont="1" applyFill="1" applyBorder="1" applyAlignment="1">
      <alignment horizontal="center"/>
    </xf>
    <xf numFmtId="0" fontId="54" fillId="25" borderId="13" xfId="73" applyFont="1" applyFill="1" applyBorder="1" applyAlignment="1">
      <alignment horizontal="center"/>
    </xf>
    <xf numFmtId="0" fontId="5" fillId="25" borderId="0" xfId="73" applyFont="1" applyFill="1" applyAlignment="1">
      <alignment horizontal="left"/>
    </xf>
    <xf numFmtId="0" fontId="5" fillId="25" borderId="23" xfId="73" applyFont="1" applyFill="1" applyBorder="1" applyAlignment="1">
      <alignment horizontal="left"/>
    </xf>
    <xf numFmtId="2" fontId="5" fillId="25" borderId="13" xfId="73" applyNumberFormat="1" applyFont="1" applyFill="1" applyBorder="1" applyAlignment="1">
      <alignment horizontal="center"/>
    </xf>
    <xf numFmtId="2" fontId="5" fillId="25" borderId="0" xfId="73" applyNumberFormat="1" applyFont="1" applyFill="1" applyAlignment="1">
      <alignment horizontal="center"/>
    </xf>
    <xf numFmtId="165" fontId="5" fillId="25" borderId="13" xfId="73" applyNumberFormat="1" applyFont="1" applyFill="1" applyBorder="1" applyAlignment="1">
      <alignment horizontal="center"/>
    </xf>
    <xf numFmtId="165" fontId="5" fillId="25" borderId="0" xfId="73" applyNumberFormat="1" applyFont="1" applyFill="1" applyAlignment="1">
      <alignment horizontal="center"/>
    </xf>
    <xf numFmtId="167" fontId="5" fillId="25" borderId="0" xfId="73" applyNumberFormat="1" applyFont="1" applyFill="1" applyAlignment="1">
      <alignment horizontal="center"/>
    </xf>
    <xf numFmtId="0" fontId="5" fillId="25" borderId="0" xfId="73" applyFont="1" applyFill="1"/>
    <xf numFmtId="165" fontId="5" fillId="25" borderId="23" xfId="73" applyNumberFormat="1" applyFont="1" applyFill="1" applyBorder="1" applyAlignment="1">
      <alignment horizontal="center"/>
    </xf>
    <xf numFmtId="2" fontId="5" fillId="25" borderId="24" xfId="73" applyNumberFormat="1" applyFont="1" applyFill="1" applyBorder="1" applyAlignment="1">
      <alignment horizontal="center"/>
    </xf>
    <xf numFmtId="0" fontId="5" fillId="25" borderId="24" xfId="73" applyFont="1" applyFill="1" applyBorder="1" applyAlignment="1">
      <alignment horizontal="center"/>
    </xf>
    <xf numFmtId="0" fontId="5" fillId="25" borderId="0" xfId="73" applyFont="1" applyFill="1" applyAlignment="1">
      <alignment horizontal="right"/>
    </xf>
    <xf numFmtId="165" fontId="5" fillId="25" borderId="13" xfId="73" applyNumberFormat="1" applyFont="1" applyFill="1" applyBorder="1"/>
    <xf numFmtId="2" fontId="5" fillId="25" borderId="0" xfId="73" applyNumberFormat="1" applyFont="1" applyFill="1"/>
    <xf numFmtId="0" fontId="5" fillId="25" borderId="13" xfId="73" applyFont="1" applyFill="1" applyBorder="1" applyAlignment="1">
      <alignment horizontal="right"/>
    </xf>
    <xf numFmtId="0" fontId="5" fillId="25" borderId="0" xfId="73" applyFont="1" applyFill="1" applyAlignment="1">
      <alignment horizontal="center"/>
    </xf>
    <xf numFmtId="2" fontId="5" fillId="25" borderId="23" xfId="73" applyNumberFormat="1" applyFont="1" applyFill="1" applyBorder="1" applyAlignment="1">
      <alignment horizontal="center"/>
    </xf>
    <xf numFmtId="0" fontId="5" fillId="25" borderId="25" xfId="73" applyFont="1" applyFill="1" applyBorder="1" applyAlignment="1">
      <alignment horizontal="center"/>
    </xf>
    <xf numFmtId="49" fontId="5" fillId="25" borderId="25" xfId="73" applyNumberFormat="1" applyFont="1" applyFill="1" applyBorder="1" applyAlignment="1">
      <alignment horizontal="center"/>
    </xf>
    <xf numFmtId="0" fontId="5" fillId="25" borderId="11" xfId="73" applyFont="1" applyFill="1" applyBorder="1" applyAlignment="1">
      <alignment horizontal="right"/>
    </xf>
    <xf numFmtId="0" fontId="5" fillId="25" borderId="11" xfId="73" applyFont="1" applyFill="1" applyBorder="1" applyAlignment="1">
      <alignment horizontal="center"/>
    </xf>
    <xf numFmtId="165" fontId="5" fillId="25" borderId="19" xfId="73" applyNumberFormat="1" applyFont="1" applyFill="1" applyBorder="1" applyAlignment="1">
      <alignment horizontal="center"/>
    </xf>
    <xf numFmtId="2" fontId="5" fillId="25" borderId="21" xfId="73" applyNumberFormat="1" applyFont="1" applyFill="1" applyBorder="1" applyAlignment="1">
      <alignment horizontal="center"/>
    </xf>
    <xf numFmtId="2" fontId="5" fillId="25" borderId="19" xfId="73" applyNumberFormat="1" applyFont="1" applyFill="1" applyBorder="1" applyAlignment="1">
      <alignment horizontal="center"/>
    </xf>
    <xf numFmtId="2" fontId="5" fillId="25" borderId="11" xfId="73" applyNumberFormat="1" applyFont="1" applyFill="1" applyBorder="1" applyAlignment="1">
      <alignment horizontal="center"/>
    </xf>
    <xf numFmtId="0" fontId="5" fillId="25" borderId="11" xfId="73" applyFont="1" applyFill="1" applyBorder="1" applyAlignment="1">
      <alignment horizontal="center" wrapText="1"/>
    </xf>
    <xf numFmtId="165" fontId="5" fillId="25" borderId="11" xfId="73" applyNumberFormat="1" applyFont="1" applyFill="1" applyBorder="1" applyAlignment="1">
      <alignment horizontal="center"/>
    </xf>
    <xf numFmtId="0" fontId="5" fillId="25" borderId="21" xfId="73" applyFont="1" applyFill="1" applyBorder="1" applyAlignment="1">
      <alignment horizontal="center"/>
    </xf>
    <xf numFmtId="0" fontId="5" fillId="25" borderId="11" xfId="73" applyFont="1" applyFill="1" applyBorder="1"/>
    <xf numFmtId="0" fontId="5" fillId="25" borderId="13" xfId="46" applyFont="1" applyFill="1" applyBorder="1" applyAlignment="1">
      <alignment horizontal="center"/>
    </xf>
    <xf numFmtId="49" fontId="5" fillId="25" borderId="23" xfId="46" applyNumberFormat="1" applyFont="1" applyFill="1" applyBorder="1" applyAlignment="1">
      <alignment horizontal="center"/>
    </xf>
    <xf numFmtId="0" fontId="5" fillId="25" borderId="23" xfId="46" applyFont="1" applyFill="1" applyBorder="1"/>
    <xf numFmtId="2" fontId="5" fillId="25" borderId="0" xfId="46" applyNumberFormat="1" applyFont="1" applyFill="1" applyAlignment="1">
      <alignment horizontal="center"/>
    </xf>
    <xf numFmtId="0" fontId="54" fillId="25" borderId="13" xfId="46" applyFont="1" applyFill="1" applyBorder="1" applyAlignment="1">
      <alignment horizontal="center"/>
    </xf>
    <xf numFmtId="0" fontId="5" fillId="25" borderId="0" xfId="46" applyFont="1" applyFill="1" applyAlignment="1">
      <alignment horizontal="center"/>
    </xf>
    <xf numFmtId="0" fontId="5" fillId="25" borderId="13" xfId="46" applyFont="1" applyFill="1" applyBorder="1"/>
    <xf numFmtId="2" fontId="5" fillId="25" borderId="24" xfId="46" applyNumberFormat="1" applyFont="1" applyFill="1" applyBorder="1" applyAlignment="1">
      <alignment horizontal="center"/>
    </xf>
    <xf numFmtId="165" fontId="5" fillId="25" borderId="23" xfId="46" applyNumberFormat="1" applyFont="1" applyFill="1" applyBorder="1" applyAlignment="1">
      <alignment horizontal="center"/>
    </xf>
    <xf numFmtId="165" fontId="5" fillId="25" borderId="13" xfId="46" applyNumberFormat="1" applyFont="1" applyFill="1" applyBorder="1" applyAlignment="1">
      <alignment horizontal="center"/>
    </xf>
    <xf numFmtId="2" fontId="5" fillId="25" borderId="23" xfId="46" applyNumberFormat="1" applyFont="1" applyFill="1" applyBorder="1" applyAlignment="1">
      <alignment horizontal="center"/>
    </xf>
    <xf numFmtId="165" fontId="5" fillId="25" borderId="0" xfId="46" applyNumberFormat="1" applyFont="1" applyFill="1"/>
    <xf numFmtId="0" fontId="5" fillId="25" borderId="0" xfId="46" applyFont="1" applyFill="1"/>
    <xf numFmtId="2" fontId="5" fillId="25" borderId="13" xfId="46" applyNumberFormat="1" applyFont="1" applyFill="1" applyBorder="1" applyAlignment="1">
      <alignment horizontal="center"/>
    </xf>
    <xf numFmtId="167" fontId="5" fillId="25" borderId="13" xfId="46" applyNumberFormat="1" applyFont="1" applyFill="1" applyBorder="1" applyAlignment="1">
      <alignment horizontal="center"/>
    </xf>
    <xf numFmtId="0" fontId="5" fillId="25" borderId="24" xfId="46" applyFont="1" applyFill="1" applyBorder="1" applyAlignment="1">
      <alignment horizontal="center"/>
    </xf>
    <xf numFmtId="165" fontId="5" fillId="25" borderId="13" xfId="46" applyNumberFormat="1" applyFont="1" applyFill="1" applyBorder="1"/>
    <xf numFmtId="0" fontId="5" fillId="25" borderId="23" xfId="46" applyFont="1" applyFill="1" applyBorder="1" applyAlignment="1">
      <alignment horizontal="right"/>
    </xf>
    <xf numFmtId="0" fontId="5" fillId="25" borderId="11" xfId="46" applyFont="1" applyFill="1" applyBorder="1" applyAlignment="1">
      <alignment horizontal="center"/>
    </xf>
    <xf numFmtId="49" fontId="5" fillId="25" borderId="25" xfId="46" applyNumberFormat="1" applyFont="1" applyFill="1" applyBorder="1" applyAlignment="1">
      <alignment horizontal="center"/>
    </xf>
    <xf numFmtId="0" fontId="5" fillId="25" borderId="25" xfId="46" applyFont="1" applyFill="1" applyBorder="1" applyAlignment="1">
      <alignment horizontal="right"/>
    </xf>
    <xf numFmtId="0" fontId="5" fillId="25" borderId="19" xfId="46" applyFont="1" applyFill="1" applyBorder="1" applyAlignment="1">
      <alignment horizontal="center"/>
    </xf>
    <xf numFmtId="2" fontId="5" fillId="25" borderId="11" xfId="46" applyNumberFormat="1" applyFont="1" applyFill="1" applyBorder="1" applyAlignment="1">
      <alignment horizontal="center"/>
    </xf>
    <xf numFmtId="0" fontId="5" fillId="25" borderId="21" xfId="46" applyFont="1" applyFill="1" applyBorder="1" applyAlignment="1">
      <alignment horizontal="center"/>
    </xf>
    <xf numFmtId="0" fontId="5" fillId="25" borderId="11" xfId="46" applyFont="1" applyFill="1" applyBorder="1"/>
    <xf numFmtId="165" fontId="5" fillId="25" borderId="11" xfId="46" applyNumberFormat="1" applyFont="1" applyFill="1" applyBorder="1"/>
    <xf numFmtId="0" fontId="5" fillId="25" borderId="23" xfId="46" applyFont="1" applyFill="1" applyBorder="1" applyAlignment="1">
      <alignment horizontal="center"/>
    </xf>
    <xf numFmtId="49" fontId="5" fillId="25" borderId="13" xfId="46" applyNumberFormat="1" applyFont="1" applyFill="1" applyBorder="1" applyAlignment="1">
      <alignment horizontal="center"/>
    </xf>
    <xf numFmtId="0" fontId="54" fillId="25" borderId="23" xfId="46" applyFont="1" applyFill="1" applyBorder="1" applyAlignment="1">
      <alignment horizontal="center"/>
    </xf>
    <xf numFmtId="0" fontId="5" fillId="25" borderId="13" xfId="46" applyFont="1" applyFill="1" applyBorder="1" applyAlignment="1">
      <alignment horizontal="left"/>
    </xf>
    <xf numFmtId="0" fontId="5" fillId="25" borderId="0" xfId="46" applyFont="1" applyFill="1" applyAlignment="1">
      <alignment horizontal="left"/>
    </xf>
    <xf numFmtId="165" fontId="5" fillId="25" borderId="0" xfId="46" applyNumberFormat="1" applyFont="1" applyFill="1" applyAlignment="1">
      <alignment horizontal="left"/>
    </xf>
    <xf numFmtId="0" fontId="5" fillId="25" borderId="24" xfId="46" applyFont="1" applyFill="1" applyBorder="1" applyAlignment="1">
      <alignment horizontal="left" vertical="center"/>
    </xf>
    <xf numFmtId="0" fontId="5" fillId="25" borderId="0" xfId="46" applyFont="1" applyFill="1" applyAlignment="1">
      <alignment horizontal="right"/>
    </xf>
    <xf numFmtId="165" fontId="5" fillId="25" borderId="0" xfId="46" applyNumberFormat="1" applyFont="1" applyFill="1" applyAlignment="1">
      <alignment horizontal="center"/>
    </xf>
    <xf numFmtId="165" fontId="5" fillId="25" borderId="23" xfId="46" applyNumberFormat="1" applyFont="1" applyFill="1" applyBorder="1"/>
    <xf numFmtId="0" fontId="5" fillId="25" borderId="24" xfId="46" applyFont="1" applyFill="1" applyBorder="1" applyAlignment="1">
      <alignment horizontal="right" vertical="center"/>
    </xf>
    <xf numFmtId="0" fontId="5" fillId="25" borderId="25" xfId="46" applyFont="1" applyFill="1" applyBorder="1" applyAlignment="1">
      <alignment horizontal="center"/>
    </xf>
    <xf numFmtId="49" fontId="5" fillId="25" borderId="11" xfId="46" applyNumberFormat="1" applyFont="1" applyFill="1" applyBorder="1" applyAlignment="1">
      <alignment horizontal="center"/>
    </xf>
    <xf numFmtId="0" fontId="5" fillId="25" borderId="21" xfId="46" applyFont="1" applyFill="1" applyBorder="1" applyAlignment="1">
      <alignment horizontal="right"/>
    </xf>
    <xf numFmtId="165" fontId="5" fillId="25" borderId="11" xfId="46" applyNumberFormat="1" applyFont="1" applyFill="1" applyBorder="1" applyAlignment="1">
      <alignment horizontal="center"/>
    </xf>
    <xf numFmtId="0" fontId="5" fillId="25" borderId="11" xfId="46" applyFont="1" applyFill="1" applyBorder="1" applyAlignment="1">
      <alignment horizontal="right"/>
    </xf>
    <xf numFmtId="167" fontId="5" fillId="25" borderId="19" xfId="46" applyNumberFormat="1" applyFont="1" applyFill="1" applyBorder="1" applyAlignment="1">
      <alignment horizontal="center"/>
    </xf>
    <xf numFmtId="165" fontId="5" fillId="25" borderId="19" xfId="46" applyNumberFormat="1" applyFont="1" applyFill="1" applyBorder="1" applyAlignment="1">
      <alignment horizontal="center"/>
    </xf>
    <xf numFmtId="165" fontId="5" fillId="25" borderId="25" xfId="46" applyNumberFormat="1" applyFont="1" applyFill="1" applyBorder="1"/>
    <xf numFmtId="2" fontId="5" fillId="25" borderId="0" xfId="46" applyNumberFormat="1" applyFont="1" applyFill="1"/>
    <xf numFmtId="167" fontId="5" fillId="25" borderId="24" xfId="0" applyNumberFormat="1" applyFont="1" applyFill="1" applyBorder="1" applyAlignment="1">
      <alignment horizontal="center"/>
    </xf>
    <xf numFmtId="0" fontId="5" fillId="25" borderId="24" xfId="0" applyFont="1" applyFill="1" applyBorder="1" applyAlignment="1">
      <alignment horizontal="right"/>
    </xf>
    <xf numFmtId="2" fontId="11" fillId="25" borderId="0" xfId="0" applyNumberFormat="1" applyFont="1" applyFill="1" applyAlignment="1">
      <alignment horizontal="center"/>
    </xf>
    <xf numFmtId="0" fontId="5" fillId="25" borderId="21" xfId="0" applyFont="1" applyFill="1" applyBorder="1" applyAlignment="1">
      <alignment horizontal="right"/>
    </xf>
    <xf numFmtId="0" fontId="11" fillId="25" borderId="19" xfId="0" applyFont="1" applyFill="1" applyBorder="1" applyAlignment="1">
      <alignment horizontal="center"/>
    </xf>
    <xf numFmtId="0" fontId="5" fillId="25" borderId="19" xfId="0" applyFont="1" applyFill="1" applyBorder="1"/>
    <xf numFmtId="0" fontId="5" fillId="25" borderId="13" xfId="62" applyFont="1" applyFill="1" applyBorder="1" applyAlignment="1">
      <alignment horizontal="center"/>
    </xf>
    <xf numFmtId="49" fontId="5" fillId="25" borderId="24" xfId="62" applyNumberFormat="1" applyFont="1" applyFill="1" applyBorder="1" applyAlignment="1">
      <alignment horizontal="center"/>
    </xf>
    <xf numFmtId="0" fontId="5" fillId="25" borderId="13" xfId="62" applyFont="1" applyFill="1" applyBorder="1" applyAlignment="1">
      <alignment horizontal="left"/>
    </xf>
    <xf numFmtId="0" fontId="5" fillId="25" borderId="24" xfId="62" applyFont="1" applyFill="1" applyBorder="1" applyAlignment="1">
      <alignment horizontal="center"/>
    </xf>
    <xf numFmtId="2" fontId="5" fillId="25" borderId="13" xfId="62" applyNumberFormat="1" applyFont="1" applyFill="1" applyBorder="1" applyAlignment="1">
      <alignment horizontal="center"/>
    </xf>
    <xf numFmtId="0" fontId="54" fillId="25" borderId="23" xfId="62" applyFont="1" applyFill="1" applyBorder="1" applyAlignment="1">
      <alignment horizontal="center"/>
    </xf>
    <xf numFmtId="0" fontId="54" fillId="25" borderId="13" xfId="62" applyFont="1" applyFill="1" applyBorder="1" applyAlignment="1">
      <alignment horizontal="center"/>
    </xf>
    <xf numFmtId="0" fontId="5" fillId="25" borderId="23" xfId="62" applyFont="1" applyFill="1" applyBorder="1" applyAlignment="1">
      <alignment horizontal="center"/>
    </xf>
    <xf numFmtId="2" fontId="5" fillId="25" borderId="23" xfId="62" applyNumberFormat="1" applyFont="1" applyFill="1" applyBorder="1" applyAlignment="1">
      <alignment horizontal="center"/>
    </xf>
    <xf numFmtId="165" fontId="5" fillId="25" borderId="13" xfId="62" applyNumberFormat="1" applyFont="1" applyFill="1" applyBorder="1" applyAlignment="1">
      <alignment horizontal="center"/>
    </xf>
    <xf numFmtId="165" fontId="5" fillId="25" borderId="0" xfId="62" applyNumberFormat="1" applyFont="1" applyFill="1" applyAlignment="1">
      <alignment horizontal="center"/>
    </xf>
    <xf numFmtId="2" fontId="5" fillId="25" borderId="13" xfId="62" applyNumberFormat="1" applyFont="1" applyFill="1" applyBorder="1" applyAlignment="1">
      <alignment horizontal="right"/>
    </xf>
    <xf numFmtId="167" fontId="5" fillId="25" borderId="23" xfId="62" applyNumberFormat="1" applyFont="1" applyFill="1" applyBorder="1" applyAlignment="1">
      <alignment horizontal="center"/>
    </xf>
    <xf numFmtId="0" fontId="5" fillId="25" borderId="13" xfId="62" applyFont="1" applyFill="1" applyBorder="1"/>
    <xf numFmtId="0" fontId="5" fillId="25" borderId="13" xfId="62" applyFont="1" applyFill="1" applyBorder="1" applyAlignment="1">
      <alignment horizontal="right"/>
    </xf>
    <xf numFmtId="0" fontId="5" fillId="25" borderId="0" xfId="62" applyFont="1" applyFill="1" applyAlignment="1">
      <alignment horizontal="center"/>
    </xf>
    <xf numFmtId="167" fontId="5" fillId="25" borderId="13" xfId="62" applyNumberFormat="1" applyFont="1" applyFill="1" applyBorder="1" applyAlignment="1">
      <alignment horizontal="center"/>
    </xf>
    <xf numFmtId="0" fontId="5" fillId="25" borderId="11" xfId="62" applyFont="1" applyFill="1" applyBorder="1" applyAlignment="1">
      <alignment horizontal="center"/>
    </xf>
    <xf numFmtId="49" fontId="5" fillId="25" borderId="21" xfId="62" applyNumberFormat="1" applyFont="1" applyFill="1" applyBorder="1" applyAlignment="1">
      <alignment horizontal="center"/>
    </xf>
    <xf numFmtId="0" fontId="5" fillId="25" borderId="11" xfId="62" applyFont="1" applyFill="1" applyBorder="1" applyAlignment="1">
      <alignment horizontal="right"/>
    </xf>
    <xf numFmtId="0" fontId="5" fillId="25" borderId="25" xfId="62" applyFont="1" applyFill="1" applyBorder="1" applyAlignment="1">
      <alignment horizontal="center"/>
    </xf>
    <xf numFmtId="2" fontId="5" fillId="25" borderId="25" xfId="62" applyNumberFormat="1" applyFont="1" applyFill="1" applyBorder="1" applyAlignment="1">
      <alignment horizontal="center"/>
    </xf>
    <xf numFmtId="167" fontId="5" fillId="25" borderId="11" xfId="62" applyNumberFormat="1" applyFont="1" applyFill="1" applyBorder="1" applyAlignment="1">
      <alignment horizontal="center"/>
    </xf>
    <xf numFmtId="2" fontId="5" fillId="25" borderId="11" xfId="62" applyNumberFormat="1" applyFont="1" applyFill="1" applyBorder="1" applyAlignment="1">
      <alignment horizontal="center"/>
    </xf>
    <xf numFmtId="0" fontId="5" fillId="25" borderId="11" xfId="62" applyFont="1" applyFill="1" applyBorder="1"/>
    <xf numFmtId="0" fontId="5" fillId="25" borderId="19" xfId="62" applyFont="1" applyFill="1" applyBorder="1"/>
    <xf numFmtId="49" fontId="11" fillId="25" borderId="23" xfId="46" applyNumberFormat="1" applyFont="1" applyFill="1" applyBorder="1" applyAlignment="1">
      <alignment horizontal="center"/>
    </xf>
    <xf numFmtId="0" fontId="5" fillId="25" borderId="0" xfId="85" applyFont="1" applyFill="1"/>
    <xf numFmtId="0" fontId="5" fillId="25" borderId="0" xfId="85" applyFont="1" applyFill="1" applyAlignment="1">
      <alignment horizontal="center"/>
    </xf>
    <xf numFmtId="165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center"/>
    </xf>
    <xf numFmtId="49" fontId="5" fillId="25" borderId="0" xfId="75" applyNumberFormat="1" applyFont="1" applyFill="1" applyAlignment="1">
      <alignment horizontal="right"/>
    </xf>
    <xf numFmtId="0" fontId="5" fillId="25" borderId="0" xfId="62" applyFont="1" applyFill="1" applyAlignment="1">
      <alignment horizontal="center" vertical="center"/>
    </xf>
    <xf numFmtId="2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right"/>
    </xf>
    <xf numFmtId="2" fontId="5" fillId="25" borderId="0" xfId="75" applyNumberFormat="1" applyFont="1" applyFill="1"/>
    <xf numFmtId="49" fontId="5" fillId="25" borderId="0" xfId="46" applyNumberFormat="1" applyFont="1" applyFill="1" applyAlignment="1">
      <alignment horizontal="center"/>
    </xf>
    <xf numFmtId="2" fontId="5" fillId="25" borderId="0" xfId="85" applyNumberFormat="1" applyFont="1" applyFill="1" applyAlignment="1">
      <alignment horizontal="center"/>
    </xf>
    <xf numFmtId="165" fontId="5" fillId="25" borderId="0" xfId="85" applyNumberFormat="1" applyFont="1" applyFill="1" applyAlignment="1">
      <alignment horizontal="center"/>
    </xf>
    <xf numFmtId="0" fontId="5" fillId="25" borderId="0" xfId="85" applyFont="1" applyFill="1" applyAlignment="1">
      <alignment horizontal="center" wrapText="1"/>
    </xf>
    <xf numFmtId="165" fontId="5" fillId="25" borderId="0" xfId="62" applyNumberFormat="1" applyFont="1" applyFill="1" applyAlignment="1">
      <alignment horizontal="center" wrapText="1"/>
    </xf>
    <xf numFmtId="2" fontId="55" fillId="25" borderId="0" xfId="62" applyNumberFormat="1" applyFont="1" applyFill="1" applyAlignment="1">
      <alignment horizontal="center"/>
    </xf>
    <xf numFmtId="2" fontId="5" fillId="25" borderId="0" xfId="85" applyNumberFormat="1" applyFont="1" applyFill="1"/>
    <xf numFmtId="2" fontId="5" fillId="25" borderId="0" xfId="60" applyNumberFormat="1" applyFont="1" applyFill="1"/>
    <xf numFmtId="0" fontId="5" fillId="25" borderId="0" xfId="60" applyFont="1" applyFill="1"/>
    <xf numFmtId="2" fontId="5" fillId="25" borderId="0" xfId="62" applyNumberFormat="1" applyFont="1" applyFill="1"/>
    <xf numFmtId="0" fontId="5" fillId="25" borderId="0" xfId="62" applyFont="1" applyFill="1" applyAlignment="1">
      <alignment horizontal="center" wrapText="1"/>
    </xf>
    <xf numFmtId="0" fontId="55" fillId="25" borderId="0" xfId="62" applyFont="1" applyFill="1" applyAlignment="1">
      <alignment horizontal="center"/>
    </xf>
    <xf numFmtId="2" fontId="5" fillId="25" borderId="0" xfId="62" applyNumberFormat="1" applyFont="1" applyFill="1" applyAlignment="1">
      <alignment horizontal="center"/>
    </xf>
    <xf numFmtId="165" fontId="5" fillId="25" borderId="0" xfId="62" applyNumberFormat="1" applyFont="1" applyFill="1"/>
    <xf numFmtId="0" fontId="5" fillId="25" borderId="0" xfId="75" applyFont="1" applyFill="1" applyAlignment="1">
      <alignment horizontal="left" vertical="center"/>
    </xf>
    <xf numFmtId="0" fontId="5" fillId="25" borderId="0" xfId="75" applyFont="1" applyFill="1" applyAlignment="1">
      <alignment horizontal="center" vertical="center"/>
    </xf>
    <xf numFmtId="49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left"/>
    </xf>
    <xf numFmtId="0" fontId="5" fillId="25" borderId="0" xfId="75" applyFont="1" applyFill="1" applyAlignment="1">
      <alignment horizontal="center" wrapText="1"/>
    </xf>
    <xf numFmtId="0" fontId="5" fillId="25" borderId="0" xfId="62" applyFont="1" applyFill="1" applyAlignment="1">
      <alignment horizontal="left" vertical="center"/>
    </xf>
    <xf numFmtId="0" fontId="5" fillId="25" borderId="0" xfId="62" applyFont="1" applyFill="1" applyAlignment="1">
      <alignment horizontal="right"/>
    </xf>
    <xf numFmtId="167" fontId="5" fillId="25" borderId="0" xfId="62" applyNumberFormat="1" applyFont="1" applyFill="1" applyAlignment="1">
      <alignment horizontal="center"/>
    </xf>
    <xf numFmtId="0" fontId="5" fillId="25" borderId="0" xfId="62" applyFont="1" applyFill="1" applyAlignment="1">
      <alignment vertical="center"/>
    </xf>
    <xf numFmtId="0" fontId="54" fillId="25" borderId="0" xfId="62" applyFont="1" applyFill="1" applyAlignment="1">
      <alignment horizontal="center"/>
    </xf>
    <xf numFmtId="0" fontId="5" fillId="25" borderId="0" xfId="62" applyFont="1" applyFill="1" applyAlignment="1">
      <alignment horizontal="right" vertical="center"/>
    </xf>
    <xf numFmtId="0" fontId="18" fillId="25" borderId="0" xfId="62" applyFont="1" applyFill="1" applyAlignment="1">
      <alignment horizontal="center" vertical="center"/>
    </xf>
    <xf numFmtId="0" fontId="5" fillId="0" borderId="0" xfId="0" applyFont="1"/>
    <xf numFmtId="0" fontId="17" fillId="0" borderId="0" xfId="75" applyFont="1"/>
    <xf numFmtId="49" fontId="5" fillId="0" borderId="0" xfId="75" applyNumberFormat="1" applyFont="1" applyAlignment="1">
      <alignment horizontal="center"/>
    </xf>
    <xf numFmtId="0" fontId="5" fillId="0" borderId="0" xfId="75" applyFont="1" applyAlignment="1">
      <alignment horizontal="left"/>
    </xf>
    <xf numFmtId="0" fontId="5" fillId="0" borderId="0" xfId="75" applyFont="1"/>
    <xf numFmtId="0" fontId="14" fillId="0" borderId="0" xfId="75" applyFont="1" applyAlignment="1">
      <alignment horizontal="center"/>
    </xf>
    <xf numFmtId="0" fontId="17" fillId="0" borderId="0" xfId="75" applyFont="1" applyAlignment="1">
      <alignment horizontal="center"/>
    </xf>
    <xf numFmtId="0" fontId="50" fillId="0" borderId="0" xfId="75" applyFont="1" applyAlignment="1">
      <alignment horizontal="left"/>
    </xf>
    <xf numFmtId="0" fontId="5" fillId="0" borderId="0" xfId="46" applyFont="1"/>
    <xf numFmtId="0" fontId="50" fillId="0" borderId="0" xfId="75" applyFont="1"/>
    <xf numFmtId="0" fontId="51" fillId="0" borderId="0" xfId="75" applyFont="1" applyAlignment="1">
      <alignment horizontal="left"/>
    </xf>
    <xf numFmtId="165" fontId="52" fillId="0" borderId="19" xfId="75" applyNumberFormat="1" applyFont="1" applyBorder="1" applyAlignment="1">
      <alignment horizontal="center"/>
    </xf>
    <xf numFmtId="0" fontId="51" fillId="0" borderId="19" xfId="75" applyFont="1" applyBorder="1" applyAlignment="1">
      <alignment horizontal="left"/>
    </xf>
    <xf numFmtId="0" fontId="17" fillId="0" borderId="19" xfId="75" applyFont="1" applyBorder="1"/>
    <xf numFmtId="0" fontId="5" fillId="0" borderId="14" xfId="75" applyFont="1" applyBorder="1" applyAlignment="1">
      <alignment horizontal="center"/>
    </xf>
    <xf numFmtId="0" fontId="5" fillId="0" borderId="20" xfId="75" applyFont="1" applyBorder="1" applyAlignment="1">
      <alignment horizontal="center"/>
    </xf>
    <xf numFmtId="0" fontId="5" fillId="0" borderId="0" xfId="75" applyFont="1" applyAlignment="1">
      <alignment horizontal="center"/>
    </xf>
    <xf numFmtId="0" fontId="5" fillId="0" borderId="27" xfId="75" applyFont="1" applyBorder="1" applyAlignment="1">
      <alignment horizontal="center" vertical="center" textRotation="90" wrapText="1"/>
    </xf>
    <xf numFmtId="0" fontId="56" fillId="0" borderId="11" xfId="75" applyFont="1" applyBorder="1" applyAlignment="1">
      <alignment horizontal="center" vertical="center"/>
    </xf>
    <xf numFmtId="49" fontId="56" fillId="0" borderId="11" xfId="75" applyNumberFormat="1" applyFont="1" applyBorder="1" applyAlignment="1">
      <alignment horizontal="center" vertical="center" textRotation="90"/>
    </xf>
    <xf numFmtId="0" fontId="56" fillId="0" borderId="11" xfId="75" applyFont="1" applyBorder="1" applyAlignment="1">
      <alignment horizontal="center" textRotation="90"/>
    </xf>
    <xf numFmtId="0" fontId="56" fillId="0" borderId="19" xfId="75" applyFont="1" applyBorder="1" applyAlignment="1">
      <alignment horizontal="center" textRotation="90"/>
    </xf>
    <xf numFmtId="168" fontId="5" fillId="26" borderId="3" xfId="42" applyNumberFormat="1" applyFont="1" applyFill="1" applyBorder="1" applyAlignment="1">
      <alignment horizontal="center"/>
    </xf>
    <xf numFmtId="168" fontId="5" fillId="26" borderId="0" xfId="42" applyNumberFormat="1" applyFont="1" applyFill="1" applyAlignment="1">
      <alignment horizontal="center"/>
    </xf>
    <xf numFmtId="168" fontId="5" fillId="26" borderId="3" xfId="75" applyNumberFormat="1" applyFont="1" applyFill="1" applyBorder="1" applyAlignment="1">
      <alignment horizontal="center"/>
    </xf>
    <xf numFmtId="168" fontId="5" fillId="26" borderId="0" xfId="75" applyNumberFormat="1" applyFont="1" applyFill="1" applyAlignment="1">
      <alignment horizontal="center"/>
    </xf>
    <xf numFmtId="167" fontId="5" fillId="26" borderId="0" xfId="75" applyNumberFormat="1" applyFont="1" applyFill="1" applyAlignment="1">
      <alignment horizontal="center"/>
    </xf>
    <xf numFmtId="168" fontId="56" fillId="0" borderId="3" xfId="75" applyNumberFormat="1" applyFont="1" applyBorder="1" applyAlignment="1">
      <alignment horizontal="center"/>
    </xf>
    <xf numFmtId="0" fontId="56" fillId="0" borderId="20" xfId="75" applyFont="1" applyBorder="1" applyAlignment="1">
      <alignment horizontal="center" vertical="center" textRotation="90" wrapText="1"/>
    </xf>
    <xf numFmtId="0" fontId="56" fillId="0" borderId="21" xfId="75" applyFont="1" applyBorder="1" applyAlignment="1">
      <alignment horizontal="center" vertical="center" textRotation="90" wrapText="1"/>
    </xf>
    <xf numFmtId="0" fontId="56" fillId="0" borderId="19" xfId="75" applyFont="1" applyBorder="1" applyAlignment="1">
      <alignment horizontal="center" vertical="center" textRotation="90" wrapText="1"/>
    </xf>
    <xf numFmtId="0" fontId="56" fillId="0" borderId="3" xfId="75" applyFont="1" applyBorder="1" applyAlignment="1">
      <alignment horizontal="center" vertical="center" textRotation="90" wrapText="1"/>
    </xf>
    <xf numFmtId="0" fontId="56" fillId="0" borderId="0" xfId="75" applyFont="1"/>
    <xf numFmtId="0" fontId="5" fillId="0" borderId="3" xfId="75" applyFont="1" applyBorder="1" applyAlignment="1">
      <alignment horizontal="center"/>
    </xf>
    <xf numFmtId="49" fontId="5" fillId="0" borderId="3" xfId="75" applyNumberFormat="1" applyFont="1" applyBorder="1" applyAlignment="1">
      <alignment horizontal="center"/>
    </xf>
    <xf numFmtId="0" fontId="5" fillId="0" borderId="3" xfId="75" applyFont="1" applyBorder="1" applyAlignment="1">
      <alignment horizontal="center" vertical="center"/>
    </xf>
    <xf numFmtId="0" fontId="5" fillId="0" borderId="3" xfId="75" applyFont="1" applyBorder="1" applyAlignment="1">
      <alignment horizontal="center" wrapText="1"/>
    </xf>
    <xf numFmtId="0" fontId="57" fillId="25" borderId="23" xfId="0" applyFont="1" applyFill="1" applyBorder="1" applyAlignment="1">
      <alignment horizontal="center"/>
    </xf>
    <xf numFmtId="49" fontId="57" fillId="25" borderId="23" xfId="0" applyNumberFormat="1" applyFont="1" applyFill="1" applyBorder="1" applyAlignment="1">
      <alignment horizontal="center"/>
    </xf>
    <xf numFmtId="0" fontId="57" fillId="25" borderId="13" xfId="0" applyFont="1" applyFill="1" applyBorder="1"/>
    <xf numFmtId="0" fontId="57" fillId="25" borderId="13" xfId="0" applyFont="1" applyFill="1" applyBorder="1" applyAlignment="1">
      <alignment horizontal="center"/>
    </xf>
    <xf numFmtId="2" fontId="57" fillId="25" borderId="23" xfId="0" applyNumberFormat="1" applyFont="1" applyFill="1" applyBorder="1" applyAlignment="1">
      <alignment horizontal="center"/>
    </xf>
    <xf numFmtId="0" fontId="60" fillId="25" borderId="24" xfId="0" applyFont="1" applyFill="1" applyBorder="1" applyAlignment="1">
      <alignment horizontal="center"/>
    </xf>
    <xf numFmtId="0" fontId="57" fillId="25" borderId="24" xfId="0" applyFont="1" applyFill="1" applyBorder="1" applyAlignment="1">
      <alignment horizontal="center"/>
    </xf>
    <xf numFmtId="0" fontId="57" fillId="25" borderId="0" xfId="0" applyFont="1" applyFill="1" applyAlignment="1">
      <alignment horizontal="center"/>
    </xf>
    <xf numFmtId="2" fontId="57" fillId="25" borderId="12" xfId="0" applyNumberFormat="1" applyFont="1" applyFill="1" applyBorder="1" applyAlignment="1">
      <alignment horizontal="center"/>
    </xf>
    <xf numFmtId="165" fontId="57" fillId="25" borderId="12" xfId="0" applyNumberFormat="1" applyFont="1" applyFill="1" applyBorder="1" applyAlignment="1">
      <alignment horizontal="center"/>
    </xf>
    <xf numFmtId="2" fontId="57" fillId="25" borderId="26" xfId="0" applyNumberFormat="1" applyFont="1" applyFill="1" applyBorder="1" applyAlignment="1">
      <alignment horizontal="center"/>
    </xf>
    <xf numFmtId="2" fontId="57" fillId="25" borderId="13" xfId="0" applyNumberFormat="1" applyFont="1" applyFill="1" applyBorder="1" applyAlignment="1">
      <alignment horizontal="center"/>
    </xf>
    <xf numFmtId="167" fontId="57" fillId="25" borderId="13" xfId="0" applyNumberFormat="1" applyFont="1" applyFill="1" applyBorder="1" applyAlignment="1">
      <alignment horizontal="center"/>
    </xf>
    <xf numFmtId="0" fontId="57" fillId="25" borderId="25" xfId="0" applyFont="1" applyFill="1" applyBorder="1" applyAlignment="1">
      <alignment horizontal="center"/>
    </xf>
    <xf numFmtId="49" fontId="57" fillId="25" borderId="25" xfId="0" applyNumberFormat="1" applyFont="1" applyFill="1" applyBorder="1" applyAlignment="1">
      <alignment horizontal="center"/>
    </xf>
    <xf numFmtId="0" fontId="57" fillId="25" borderId="11" xfId="0" applyFont="1" applyFill="1" applyBorder="1" applyAlignment="1">
      <alignment horizontal="right"/>
    </xf>
    <xf numFmtId="0" fontId="57" fillId="25" borderId="21" xfId="0" applyFont="1" applyFill="1" applyBorder="1" applyAlignment="1">
      <alignment horizontal="center"/>
    </xf>
    <xf numFmtId="0" fontId="57" fillId="25" borderId="19" xfId="0" applyFont="1" applyFill="1" applyBorder="1" applyAlignment="1">
      <alignment horizontal="center"/>
    </xf>
    <xf numFmtId="0" fontId="57" fillId="25" borderId="11" xfId="0" applyFont="1" applyFill="1" applyBorder="1" applyAlignment="1">
      <alignment horizontal="center"/>
    </xf>
    <xf numFmtId="2" fontId="57" fillId="25" borderId="19" xfId="0" applyNumberFormat="1" applyFont="1" applyFill="1" applyBorder="1" applyAlignment="1">
      <alignment horizontal="center"/>
    </xf>
    <xf numFmtId="2" fontId="57" fillId="25" borderId="11" xfId="0" applyNumberFormat="1" applyFont="1" applyFill="1" applyBorder="1" applyAlignment="1">
      <alignment horizontal="center"/>
    </xf>
    <xf numFmtId="0" fontId="57" fillId="25" borderId="11" xfId="0" applyFont="1" applyFill="1" applyBorder="1"/>
    <xf numFmtId="0" fontId="57" fillId="25" borderId="23" xfId="75" applyFont="1" applyFill="1" applyBorder="1" applyAlignment="1">
      <alignment horizontal="center"/>
    </xf>
    <xf numFmtId="49" fontId="57" fillId="25" borderId="23" xfId="75" applyNumberFormat="1" applyFont="1" applyFill="1" applyBorder="1" applyAlignment="1">
      <alignment horizontal="center"/>
    </xf>
    <xf numFmtId="0" fontId="57" fillId="25" borderId="13" xfId="75" applyFont="1" applyFill="1" applyBorder="1" applyAlignment="1">
      <alignment horizontal="center"/>
    </xf>
    <xf numFmtId="168" fontId="57" fillId="25" borderId="0" xfId="75" applyNumberFormat="1" applyFont="1" applyFill="1" applyAlignment="1">
      <alignment horizontal="center"/>
    </xf>
    <xf numFmtId="0" fontId="60" fillId="25" borderId="23" xfId="75" applyFont="1" applyFill="1" applyBorder="1" applyAlignment="1">
      <alignment horizontal="center"/>
    </xf>
    <xf numFmtId="0" fontId="60" fillId="25" borderId="13" xfId="75" applyFont="1" applyFill="1" applyBorder="1" applyAlignment="1">
      <alignment horizontal="center"/>
    </xf>
    <xf numFmtId="0" fontId="57" fillId="25" borderId="24" xfId="75" applyFont="1" applyFill="1" applyBorder="1" applyAlignment="1">
      <alignment horizontal="center"/>
    </xf>
    <xf numFmtId="0" fontId="57" fillId="25" borderId="0" xfId="75" applyFont="1" applyFill="1"/>
    <xf numFmtId="165" fontId="57" fillId="25" borderId="24" xfId="75" applyNumberFormat="1" applyFont="1" applyFill="1" applyBorder="1" applyAlignment="1">
      <alignment horizontal="center"/>
    </xf>
    <xf numFmtId="165" fontId="57" fillId="25" borderId="23" xfId="75" applyNumberFormat="1" applyFont="1" applyFill="1" applyBorder="1" applyAlignment="1">
      <alignment horizontal="center"/>
    </xf>
    <xf numFmtId="165" fontId="57" fillId="25" borderId="13" xfId="75" applyNumberFormat="1" applyFont="1" applyFill="1" applyBorder="1" applyAlignment="1">
      <alignment horizontal="center"/>
    </xf>
    <xf numFmtId="2" fontId="57" fillId="25" borderId="23" xfId="75" applyNumberFormat="1" applyFont="1" applyFill="1" applyBorder="1" applyAlignment="1">
      <alignment horizontal="center"/>
    </xf>
    <xf numFmtId="0" fontId="57" fillId="25" borderId="0" xfId="75" applyFont="1" applyFill="1" applyAlignment="1">
      <alignment horizontal="left"/>
    </xf>
    <xf numFmtId="0" fontId="57" fillId="25" borderId="13" xfId="75" applyFont="1" applyFill="1" applyBorder="1" applyAlignment="1">
      <alignment horizontal="right"/>
    </xf>
    <xf numFmtId="2" fontId="57" fillId="25" borderId="13" xfId="75" applyNumberFormat="1" applyFont="1" applyFill="1" applyBorder="1" applyAlignment="1">
      <alignment horizontal="center"/>
    </xf>
    <xf numFmtId="2" fontId="57" fillId="25" borderId="13" xfId="75" applyNumberFormat="1" applyFont="1" applyFill="1" applyBorder="1" applyAlignment="1">
      <alignment horizontal="right"/>
    </xf>
    <xf numFmtId="0" fontId="57" fillId="25" borderId="0" xfId="75" applyFont="1" applyFill="1" applyAlignment="1">
      <alignment horizontal="center" wrapText="1"/>
    </xf>
    <xf numFmtId="0" fontId="57" fillId="25" borderId="13" xfId="75" applyFont="1" applyFill="1" applyBorder="1"/>
    <xf numFmtId="0" fontId="57" fillId="25" borderId="24" xfId="75" applyFont="1" applyFill="1" applyBorder="1" applyAlignment="1">
      <alignment horizontal="left"/>
    </xf>
    <xf numFmtId="0" fontId="57" fillId="25" borderId="0" xfId="75" applyFont="1" applyFill="1" applyAlignment="1">
      <alignment horizontal="center"/>
    </xf>
    <xf numFmtId="2" fontId="57" fillId="25" borderId="0" xfId="75" applyNumberFormat="1" applyFont="1" applyFill="1" applyAlignment="1">
      <alignment horizontal="center"/>
    </xf>
    <xf numFmtId="0" fontId="57" fillId="25" borderId="25" xfId="75" applyFont="1" applyFill="1" applyBorder="1" applyAlignment="1">
      <alignment horizontal="center"/>
    </xf>
    <xf numFmtId="49" fontId="57" fillId="25" borderId="25" xfId="75" applyNumberFormat="1" applyFont="1" applyFill="1" applyBorder="1" applyAlignment="1">
      <alignment horizontal="center"/>
    </xf>
    <xf numFmtId="0" fontId="57" fillId="25" borderId="11" xfId="75" applyFont="1" applyFill="1" applyBorder="1" applyAlignment="1">
      <alignment horizontal="right"/>
    </xf>
    <xf numFmtId="0" fontId="57" fillId="25" borderId="21" xfId="75" applyFont="1" applyFill="1" applyBorder="1" applyAlignment="1">
      <alignment horizontal="center"/>
    </xf>
    <xf numFmtId="0" fontId="57" fillId="25" borderId="19" xfId="75" applyFont="1" applyFill="1" applyBorder="1" applyAlignment="1">
      <alignment horizontal="center"/>
    </xf>
    <xf numFmtId="0" fontId="57" fillId="25" borderId="11" xfId="75" applyFont="1" applyFill="1" applyBorder="1" applyAlignment="1">
      <alignment horizontal="center"/>
    </xf>
    <xf numFmtId="2" fontId="57" fillId="25" borderId="19" xfId="75" applyNumberFormat="1" applyFont="1" applyFill="1" applyBorder="1" applyAlignment="1">
      <alignment horizontal="center"/>
    </xf>
    <xf numFmtId="2" fontId="57" fillId="25" borderId="11" xfId="75" applyNumberFormat="1" applyFont="1" applyFill="1" applyBorder="1" applyAlignment="1">
      <alignment horizontal="center"/>
    </xf>
    <xf numFmtId="0" fontId="57" fillId="25" borderId="19" xfId="75" applyFont="1" applyFill="1" applyBorder="1" applyAlignment="1">
      <alignment horizontal="center" wrapText="1"/>
    </xf>
    <xf numFmtId="0" fontId="57" fillId="25" borderId="11" xfId="75" applyFont="1" applyFill="1" applyBorder="1"/>
    <xf numFmtId="49" fontId="57" fillId="25" borderId="13" xfId="0" applyNumberFormat="1" applyFont="1" applyFill="1" applyBorder="1" applyAlignment="1">
      <alignment horizontal="center"/>
    </xf>
    <xf numFmtId="167" fontId="57" fillId="25" borderId="0" xfId="0" applyNumberFormat="1" applyFont="1" applyFill="1" applyAlignment="1">
      <alignment horizontal="center"/>
    </xf>
    <xf numFmtId="0" fontId="60" fillId="25" borderId="13" xfId="0" applyFont="1" applyFill="1" applyBorder="1" applyAlignment="1">
      <alignment horizontal="center"/>
    </xf>
    <xf numFmtId="2" fontId="57" fillId="25" borderId="0" xfId="0" applyNumberFormat="1" applyFont="1" applyFill="1" applyAlignment="1">
      <alignment horizontal="center"/>
    </xf>
    <xf numFmtId="165" fontId="57" fillId="25" borderId="23" xfId="0" applyNumberFormat="1" applyFont="1" applyFill="1" applyBorder="1" applyAlignment="1">
      <alignment horizontal="center"/>
    </xf>
    <xf numFmtId="165" fontId="57" fillId="25" borderId="13" xfId="0" applyNumberFormat="1" applyFont="1" applyFill="1" applyBorder="1" applyAlignment="1">
      <alignment horizontal="center"/>
    </xf>
    <xf numFmtId="0" fontId="57" fillId="25" borderId="13" xfId="0" applyFont="1" applyFill="1" applyBorder="1" applyAlignment="1">
      <alignment horizontal="left"/>
    </xf>
    <xf numFmtId="165" fontId="57" fillId="25" borderId="0" xfId="0" applyNumberFormat="1" applyFont="1" applyFill="1" applyAlignment="1">
      <alignment horizontal="center"/>
    </xf>
    <xf numFmtId="49" fontId="57" fillId="25" borderId="11" xfId="0" applyNumberFormat="1" applyFont="1" applyFill="1" applyBorder="1" applyAlignment="1">
      <alignment horizontal="right"/>
    </xf>
    <xf numFmtId="0" fontId="57" fillId="25" borderId="11" xfId="46" applyFont="1" applyFill="1" applyBorder="1" applyAlignment="1">
      <alignment horizontal="center"/>
    </xf>
    <xf numFmtId="49" fontId="57" fillId="25" borderId="11" xfId="46" applyNumberFormat="1" applyFont="1" applyFill="1" applyBorder="1" applyAlignment="1">
      <alignment horizontal="center"/>
    </xf>
    <xf numFmtId="0" fontId="62" fillId="25" borderId="11" xfId="0" applyFont="1" applyFill="1" applyBorder="1" applyAlignment="1">
      <alignment horizontal="left"/>
    </xf>
    <xf numFmtId="0" fontId="57" fillId="25" borderId="19" xfId="46" applyFont="1" applyFill="1" applyBorder="1" applyAlignment="1">
      <alignment horizontal="center"/>
    </xf>
    <xf numFmtId="2" fontId="57" fillId="25" borderId="25" xfId="46" applyNumberFormat="1" applyFont="1" applyFill="1" applyBorder="1" applyAlignment="1">
      <alignment horizontal="center"/>
    </xf>
    <xf numFmtId="2" fontId="57" fillId="25" borderId="11" xfId="46" applyNumberFormat="1" applyFont="1" applyFill="1" applyBorder="1" applyAlignment="1">
      <alignment horizontal="center"/>
    </xf>
    <xf numFmtId="167" fontId="57" fillId="25" borderId="19" xfId="46" applyNumberFormat="1" applyFont="1" applyFill="1" applyBorder="1"/>
    <xf numFmtId="2" fontId="57" fillId="25" borderId="11" xfId="46" applyNumberFormat="1" applyFont="1" applyFill="1" applyBorder="1"/>
    <xf numFmtId="2" fontId="57" fillId="25" borderId="25" xfId="46" applyNumberFormat="1" applyFont="1" applyFill="1" applyBorder="1"/>
    <xf numFmtId="165" fontId="57" fillId="25" borderId="11" xfId="46" applyNumberFormat="1" applyFont="1" applyFill="1" applyBorder="1"/>
    <xf numFmtId="0" fontId="57" fillId="25" borderId="0" xfId="0" applyFont="1" applyFill="1" applyAlignment="1">
      <alignment horizontal="left"/>
    </xf>
    <xf numFmtId="165" fontId="60" fillId="25" borderId="13" xfId="0" applyNumberFormat="1" applyFont="1" applyFill="1" applyBorder="1" applyAlignment="1">
      <alignment horizontal="center"/>
    </xf>
    <xf numFmtId="165" fontId="57" fillId="25" borderId="26" xfId="0" applyNumberFormat="1" applyFont="1" applyFill="1" applyBorder="1" applyAlignment="1">
      <alignment horizontal="center"/>
    </xf>
    <xf numFmtId="49" fontId="57" fillId="25" borderId="11" xfId="0" applyNumberFormat="1" applyFont="1" applyFill="1" applyBorder="1" applyAlignment="1">
      <alignment horizontal="center"/>
    </xf>
    <xf numFmtId="0" fontId="57" fillId="25" borderId="11" xfId="0" applyFont="1" applyFill="1" applyBorder="1" applyAlignment="1">
      <alignment horizontal="left"/>
    </xf>
    <xf numFmtId="0" fontId="57" fillId="25" borderId="25" xfId="0" applyFont="1" applyFill="1" applyBorder="1" applyAlignment="1">
      <alignment horizontal="center" wrapText="1"/>
    </xf>
    <xf numFmtId="0" fontId="57" fillId="25" borderId="25" xfId="0" applyFont="1" applyFill="1" applyBorder="1"/>
    <xf numFmtId="0" fontId="57" fillId="25" borderId="12" xfId="0" applyFont="1" applyFill="1" applyBorder="1" applyAlignment="1">
      <alignment horizontal="center"/>
    </xf>
    <xf numFmtId="49" fontId="57" fillId="25" borderId="12" xfId="0" applyNumberFormat="1" applyFont="1" applyFill="1" applyBorder="1" applyAlignment="1">
      <alignment horizontal="center"/>
    </xf>
    <xf numFmtId="2" fontId="60" fillId="25" borderId="12" xfId="0" applyNumberFormat="1" applyFont="1" applyFill="1" applyBorder="1" applyAlignment="1">
      <alignment horizontal="center"/>
    </xf>
    <xf numFmtId="167" fontId="57" fillId="25" borderId="12" xfId="0" applyNumberFormat="1" applyFont="1" applyFill="1" applyBorder="1" applyAlignment="1">
      <alignment horizontal="center"/>
    </xf>
    <xf numFmtId="165" fontId="57" fillId="25" borderId="24" xfId="0" applyNumberFormat="1" applyFont="1" applyFill="1" applyBorder="1" applyAlignment="1">
      <alignment horizontal="center"/>
    </xf>
    <xf numFmtId="167" fontId="57" fillId="25" borderId="11" xfId="0" applyNumberFormat="1" applyFont="1" applyFill="1" applyBorder="1" applyAlignment="1">
      <alignment horizontal="center"/>
    </xf>
    <xf numFmtId="0" fontId="57" fillId="25" borderId="11" xfId="0" applyFont="1" applyFill="1" applyBorder="1" applyAlignment="1">
      <alignment horizontal="center" wrapText="1"/>
    </xf>
    <xf numFmtId="0" fontId="57" fillId="25" borderId="21" xfId="0" applyFont="1" applyFill="1" applyBorder="1" applyAlignment="1">
      <alignment horizontal="left"/>
    </xf>
    <xf numFmtId="165" fontId="57" fillId="25" borderId="11" xfId="0" applyNumberFormat="1" applyFont="1" applyFill="1" applyBorder="1" applyAlignment="1">
      <alignment horizontal="center" wrapText="1"/>
    </xf>
    <xf numFmtId="165" fontId="57" fillId="25" borderId="19" xfId="0" applyNumberFormat="1" applyFont="1" applyFill="1" applyBorder="1" applyAlignment="1">
      <alignment horizontal="center"/>
    </xf>
    <xf numFmtId="165" fontId="57" fillId="25" borderId="25" xfId="0" applyNumberFormat="1" applyFont="1" applyFill="1" applyBorder="1" applyAlignment="1">
      <alignment horizontal="center"/>
    </xf>
    <xf numFmtId="165" fontId="57" fillId="25" borderId="11" xfId="0" applyNumberFormat="1" applyFont="1" applyFill="1" applyBorder="1" applyAlignment="1">
      <alignment horizontal="center"/>
    </xf>
    <xf numFmtId="167" fontId="57" fillId="25" borderId="11" xfId="0" applyNumberFormat="1" applyFont="1" applyFill="1" applyBorder="1"/>
    <xf numFmtId="168" fontId="57" fillId="25" borderId="13" xfId="0" applyNumberFormat="1" applyFont="1" applyFill="1" applyBorder="1" applyAlignment="1">
      <alignment horizontal="center"/>
    </xf>
    <xf numFmtId="0" fontId="57" fillId="25" borderId="0" xfId="0" applyFont="1" applyFill="1" applyAlignment="1">
      <alignment horizontal="left" vertical="center"/>
    </xf>
    <xf numFmtId="167" fontId="57" fillId="25" borderId="23" xfId="0" applyNumberFormat="1" applyFont="1" applyFill="1" applyBorder="1" applyAlignment="1">
      <alignment horizontal="center"/>
    </xf>
    <xf numFmtId="165" fontId="57" fillId="25" borderId="13" xfId="0" applyNumberFormat="1" applyFont="1" applyFill="1" applyBorder="1" applyAlignment="1">
      <alignment horizontal="center" wrapText="1"/>
    </xf>
    <xf numFmtId="167" fontId="57" fillId="25" borderId="13" xfId="0" applyNumberFormat="1" applyFont="1" applyFill="1" applyBorder="1"/>
    <xf numFmtId="2" fontId="57" fillId="25" borderId="25" xfId="0" applyNumberFormat="1" applyFont="1" applyFill="1" applyBorder="1" applyAlignment="1">
      <alignment horizontal="center"/>
    </xf>
    <xf numFmtId="0" fontId="60" fillId="25" borderId="12" xfId="75" applyFont="1" applyFill="1" applyBorder="1" applyAlignment="1">
      <alignment horizontal="center"/>
    </xf>
    <xf numFmtId="0" fontId="60" fillId="25" borderId="24" xfId="75" applyFont="1" applyFill="1" applyBorder="1" applyAlignment="1">
      <alignment horizontal="center"/>
    </xf>
    <xf numFmtId="2" fontId="57" fillId="25" borderId="12" xfId="75" applyNumberFormat="1" applyFont="1" applyFill="1" applyBorder="1" applyAlignment="1">
      <alignment horizontal="center"/>
    </xf>
    <xf numFmtId="165" fontId="57" fillId="25" borderId="27" xfId="75" applyNumberFormat="1" applyFont="1" applyFill="1" applyBorder="1" applyAlignment="1">
      <alignment horizontal="center"/>
    </xf>
    <xf numFmtId="165" fontId="57" fillId="25" borderId="12" xfId="75" applyNumberFormat="1" applyFont="1" applyFill="1" applyBorder="1" applyAlignment="1">
      <alignment horizontal="center"/>
    </xf>
    <xf numFmtId="2" fontId="57" fillId="25" borderId="26" xfId="75" applyNumberFormat="1" applyFont="1" applyFill="1" applyBorder="1" applyAlignment="1">
      <alignment horizontal="center"/>
    </xf>
    <xf numFmtId="2" fontId="57" fillId="25" borderId="24" xfId="75" applyNumberFormat="1" applyFont="1" applyFill="1" applyBorder="1" applyAlignment="1">
      <alignment horizontal="center"/>
    </xf>
    <xf numFmtId="167" fontId="57" fillId="25" borderId="13" xfId="75" applyNumberFormat="1" applyFont="1" applyFill="1" applyBorder="1" applyAlignment="1">
      <alignment horizontal="center"/>
    </xf>
    <xf numFmtId="167" fontId="57" fillId="25" borderId="11" xfId="75" applyNumberFormat="1" applyFont="1" applyFill="1" applyBorder="1" applyAlignment="1">
      <alignment horizontal="center"/>
    </xf>
    <xf numFmtId="0" fontId="57" fillId="25" borderId="19" xfId="75" applyFont="1" applyFill="1" applyBorder="1"/>
    <xf numFmtId="0" fontId="57" fillId="25" borderId="13" xfId="75" applyFont="1" applyFill="1" applyBorder="1" applyAlignment="1">
      <alignment horizontal="left"/>
    </xf>
    <xf numFmtId="165" fontId="57" fillId="25" borderId="0" xfId="75" applyNumberFormat="1" applyFont="1" applyFill="1" applyAlignment="1">
      <alignment horizontal="center"/>
    </xf>
    <xf numFmtId="0" fontId="57" fillId="25" borderId="12" xfId="0" applyFont="1" applyFill="1" applyBorder="1"/>
    <xf numFmtId="0" fontId="60" fillId="25" borderId="0" xfId="0" applyFont="1" applyFill="1" applyAlignment="1">
      <alignment horizontal="center"/>
    </xf>
    <xf numFmtId="0" fontId="57" fillId="25" borderId="13" xfId="0" applyFont="1" applyFill="1" applyBorder="1" applyAlignment="1">
      <alignment horizontal="center" wrapText="1"/>
    </xf>
    <xf numFmtId="2" fontId="5" fillId="0" borderId="0" xfId="46" applyNumberFormat="1" applyFont="1"/>
    <xf numFmtId="168" fontId="57" fillId="25" borderId="0" xfId="0" applyNumberFormat="1" applyFont="1" applyFill="1" applyAlignment="1">
      <alignment horizontal="center"/>
    </xf>
    <xf numFmtId="2" fontId="57" fillId="25" borderId="0" xfId="0" applyNumberFormat="1" applyFont="1" applyFill="1"/>
    <xf numFmtId="2" fontId="57" fillId="25" borderId="13" xfId="0" applyNumberFormat="1" applyFont="1" applyFill="1" applyBorder="1"/>
    <xf numFmtId="2" fontId="57" fillId="25" borderId="25" xfId="0" applyNumberFormat="1" applyFont="1" applyFill="1" applyBorder="1"/>
    <xf numFmtId="2" fontId="57" fillId="25" borderId="11" xfId="0" applyNumberFormat="1" applyFont="1" applyFill="1" applyBorder="1"/>
    <xf numFmtId="2" fontId="57" fillId="25" borderId="21" xfId="0" applyNumberFormat="1" applyFont="1" applyFill="1" applyBorder="1"/>
    <xf numFmtId="49" fontId="57" fillId="25" borderId="13" xfId="75" applyNumberFormat="1" applyFont="1" applyFill="1" applyBorder="1" applyAlignment="1">
      <alignment horizontal="center"/>
    </xf>
    <xf numFmtId="49" fontId="57" fillId="25" borderId="11" xfId="75" applyNumberFormat="1" applyFont="1" applyFill="1" applyBorder="1" applyAlignment="1">
      <alignment horizontal="right"/>
    </xf>
    <xf numFmtId="0" fontId="57" fillId="25" borderId="25" xfId="75" applyFont="1" applyFill="1" applyBorder="1" applyAlignment="1">
      <alignment horizontal="right"/>
    </xf>
    <xf numFmtId="165" fontId="57" fillId="25" borderId="19" xfId="75" applyNumberFormat="1" applyFont="1" applyFill="1" applyBorder="1" applyAlignment="1">
      <alignment horizontal="center"/>
    </xf>
    <xf numFmtId="49" fontId="57" fillId="25" borderId="0" xfId="75" applyNumberFormat="1" applyFont="1" applyFill="1" applyAlignment="1">
      <alignment horizontal="center"/>
    </xf>
    <xf numFmtId="165" fontId="60" fillId="25" borderId="0" xfId="75" applyNumberFormat="1" applyFont="1" applyFill="1" applyAlignment="1">
      <alignment horizontal="center"/>
    </xf>
    <xf numFmtId="167" fontId="57" fillId="25" borderId="23" xfId="75" applyNumberFormat="1" applyFont="1" applyFill="1" applyBorder="1" applyAlignment="1">
      <alignment horizontal="center"/>
    </xf>
    <xf numFmtId="49" fontId="57" fillId="25" borderId="19" xfId="75" applyNumberFormat="1" applyFont="1" applyFill="1" applyBorder="1" applyAlignment="1">
      <alignment horizontal="center"/>
    </xf>
    <xf numFmtId="0" fontId="57" fillId="25" borderId="11" xfId="75" applyFont="1" applyFill="1" applyBorder="1" applyAlignment="1">
      <alignment horizontal="left"/>
    </xf>
    <xf numFmtId="167" fontId="57" fillId="25" borderId="25" xfId="75" applyNumberFormat="1" applyFont="1" applyFill="1" applyBorder="1" applyAlignment="1">
      <alignment horizontal="center"/>
    </xf>
    <xf numFmtId="2" fontId="57" fillId="25" borderId="11" xfId="75" applyNumberFormat="1" applyFont="1" applyFill="1" applyBorder="1"/>
    <xf numFmtId="0" fontId="57" fillId="25" borderId="21" xfId="75" applyFont="1" applyFill="1" applyBorder="1"/>
    <xf numFmtId="2" fontId="5" fillId="0" borderId="0" xfId="0" applyNumberFormat="1" applyFont="1"/>
    <xf numFmtId="0" fontId="5" fillId="0" borderId="0" xfId="62" applyFont="1"/>
    <xf numFmtId="0" fontId="17" fillId="0" borderId="0" xfId="0" applyFont="1" applyAlignment="1">
      <alignment horizontal="left"/>
    </xf>
    <xf numFmtId="0" fontId="17" fillId="0" borderId="0" xfId="0" applyFont="1"/>
    <xf numFmtId="2" fontId="17" fillId="0" borderId="0" xfId="0" applyNumberFormat="1" applyFont="1" applyAlignment="1">
      <alignment horizontal="right" wrapText="1"/>
    </xf>
    <xf numFmtId="0" fontId="17" fillId="0" borderId="0" xfId="0" applyFont="1" applyAlignment="1">
      <alignment vertical="top" wrapText="1"/>
    </xf>
    <xf numFmtId="0" fontId="63" fillId="0" borderId="0" xfId="0" applyFont="1"/>
    <xf numFmtId="0" fontId="64" fillId="0" borderId="0" xfId="0" applyFont="1"/>
    <xf numFmtId="0" fontId="65" fillId="0" borderId="0" xfId="0" applyFont="1"/>
    <xf numFmtId="0" fontId="6" fillId="0" borderId="0" xfId="0" applyFont="1"/>
    <xf numFmtId="0" fontId="66" fillId="0" borderId="0" xfId="0" applyFont="1"/>
    <xf numFmtId="0" fontId="6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67" fillId="0" borderId="0" xfId="0" applyFont="1"/>
    <xf numFmtId="2" fontId="11" fillId="0" borderId="18" xfId="0" applyNumberFormat="1" applyFont="1" applyBorder="1" applyAlignment="1">
      <alignment horizontal="right" wrapText="1"/>
    </xf>
    <xf numFmtId="0" fontId="11" fillId="0" borderId="0" xfId="0" applyFont="1"/>
    <xf numFmtId="2" fontId="11" fillId="0" borderId="0" xfId="0" applyNumberFormat="1" applyFont="1"/>
    <xf numFmtId="2" fontId="11" fillId="0" borderId="0" xfId="0" applyNumberFormat="1" applyFont="1" applyAlignment="1">
      <alignment horizontal="right" wrapText="1"/>
    </xf>
    <xf numFmtId="0" fontId="14" fillId="0" borderId="0" xfId="0" applyFont="1"/>
    <xf numFmtId="0" fontId="57" fillId="25" borderId="14" xfId="0" applyFont="1" applyFill="1" applyBorder="1" applyAlignment="1">
      <alignment horizontal="center"/>
    </xf>
    <xf numFmtId="49" fontId="57" fillId="25" borderId="3" xfId="0" applyNumberFormat="1" applyFont="1" applyFill="1" applyBorder="1" applyAlignment="1">
      <alignment horizontal="center"/>
    </xf>
    <xf numFmtId="0" fontId="58" fillId="25" borderId="22" xfId="0" applyFont="1" applyFill="1" applyBorder="1" applyAlignment="1">
      <alignment horizontal="center"/>
    </xf>
    <xf numFmtId="0" fontId="57" fillId="25" borderId="3" xfId="0" applyFont="1" applyFill="1" applyBorder="1" applyAlignment="1">
      <alignment horizontal="center"/>
    </xf>
    <xf numFmtId="0" fontId="57" fillId="25" borderId="20" xfId="0" applyFont="1" applyFill="1" applyBorder="1" applyAlignment="1">
      <alignment horizontal="center"/>
    </xf>
    <xf numFmtId="0" fontId="57" fillId="25" borderId="22" xfId="0" applyFont="1" applyFill="1" applyBorder="1" applyAlignment="1">
      <alignment horizontal="center"/>
    </xf>
    <xf numFmtId="0" fontId="57" fillId="25" borderId="3" xfId="0" applyFont="1" applyFill="1" applyBorder="1" applyAlignment="1">
      <alignment horizontal="center" wrapText="1"/>
    </xf>
    <xf numFmtId="0" fontId="60" fillId="25" borderId="12" xfId="0" applyFont="1" applyFill="1" applyBorder="1" applyAlignment="1">
      <alignment horizontal="center"/>
    </xf>
    <xf numFmtId="165" fontId="57" fillId="25" borderId="27" xfId="0" applyNumberFormat="1" applyFont="1" applyFill="1" applyBorder="1" applyAlignment="1">
      <alignment horizontal="center"/>
    </xf>
    <xf numFmtId="0" fontId="57" fillId="25" borderId="23" xfId="0" applyFont="1" applyFill="1" applyBorder="1" applyAlignment="1">
      <alignment horizontal="right"/>
    </xf>
    <xf numFmtId="2" fontId="57" fillId="25" borderId="24" xfId="0" applyNumberFormat="1" applyFont="1" applyFill="1" applyBorder="1" applyAlignment="1">
      <alignment horizontal="center"/>
    </xf>
    <xf numFmtId="0" fontId="57" fillId="25" borderId="0" xfId="0" applyFont="1" applyFill="1"/>
    <xf numFmtId="0" fontId="57" fillId="25" borderId="19" xfId="0" applyFont="1" applyFill="1" applyBorder="1"/>
    <xf numFmtId="167" fontId="57" fillId="25" borderId="0" xfId="75" applyNumberFormat="1" applyFont="1" applyFill="1" applyAlignment="1">
      <alignment horizontal="center"/>
    </xf>
    <xf numFmtId="167" fontId="57" fillId="25" borderId="21" xfId="75" applyNumberFormat="1" applyFont="1" applyFill="1" applyBorder="1" applyAlignment="1">
      <alignment horizontal="center"/>
    </xf>
    <xf numFmtId="0" fontId="57" fillId="25" borderId="3" xfId="0" applyFont="1" applyFill="1" applyBorder="1" applyAlignment="1">
      <alignment horizontal="right"/>
    </xf>
    <xf numFmtId="0" fontId="57" fillId="25" borderId="3" xfId="75" applyFont="1" applyFill="1" applyBorder="1" applyAlignment="1">
      <alignment horizontal="center"/>
    </xf>
    <xf numFmtId="165" fontId="57" fillId="25" borderId="20" xfId="0" applyNumberFormat="1" applyFont="1" applyFill="1" applyBorder="1" applyAlignment="1">
      <alignment horizontal="center"/>
    </xf>
    <xf numFmtId="2" fontId="57" fillId="25" borderId="20" xfId="0" applyNumberFormat="1" applyFont="1" applyFill="1" applyBorder="1" applyAlignment="1">
      <alignment horizontal="center"/>
    </xf>
    <xf numFmtId="2" fontId="57" fillId="25" borderId="3" xfId="0" applyNumberFormat="1" applyFont="1" applyFill="1" applyBorder="1" applyAlignment="1">
      <alignment horizontal="center"/>
    </xf>
    <xf numFmtId="0" fontId="57" fillId="25" borderId="3" xfId="0" applyFont="1" applyFill="1" applyBorder="1"/>
    <xf numFmtId="165" fontId="57" fillId="25" borderId="3" xfId="0" applyNumberFormat="1" applyFont="1" applyFill="1" applyBorder="1" applyAlignment="1">
      <alignment horizontal="center"/>
    </xf>
    <xf numFmtId="0" fontId="60" fillId="25" borderId="23" xfId="0" applyFont="1" applyFill="1" applyBorder="1" applyAlignment="1">
      <alignment horizontal="center"/>
    </xf>
    <xf numFmtId="0" fontId="57" fillId="25" borderId="25" xfId="0" applyFont="1" applyFill="1" applyBorder="1" applyAlignment="1">
      <alignment horizontal="right"/>
    </xf>
    <xf numFmtId="1" fontId="57" fillId="25" borderId="0" xfId="75" applyNumberFormat="1" applyFont="1" applyFill="1" applyAlignment="1">
      <alignment horizontal="center"/>
    </xf>
    <xf numFmtId="169" fontId="61" fillId="25" borderId="21" xfId="75" applyNumberFormat="1" applyFont="1" applyFill="1" applyBorder="1" applyAlignment="1">
      <alignment horizontal="center"/>
    </xf>
    <xf numFmtId="0" fontId="57" fillId="25" borderId="23" xfId="46" applyFont="1" applyFill="1" applyBorder="1" applyAlignment="1">
      <alignment horizontal="center"/>
    </xf>
    <xf numFmtId="49" fontId="57" fillId="25" borderId="13" xfId="46" applyNumberFormat="1" applyFont="1" applyFill="1" applyBorder="1" applyAlignment="1">
      <alignment horizontal="center"/>
    </xf>
    <xf numFmtId="0" fontId="57" fillId="25" borderId="13" xfId="46" applyFont="1" applyFill="1" applyBorder="1" applyAlignment="1">
      <alignment horizontal="left"/>
    </xf>
    <xf numFmtId="167" fontId="57" fillId="25" borderId="0" xfId="46" applyNumberFormat="1" applyFont="1" applyFill="1" applyAlignment="1">
      <alignment horizontal="center"/>
    </xf>
    <xf numFmtId="0" fontId="60" fillId="25" borderId="13" xfId="46" applyFont="1" applyFill="1" applyBorder="1" applyAlignment="1">
      <alignment horizontal="center"/>
    </xf>
    <xf numFmtId="2" fontId="60" fillId="25" borderId="13" xfId="46" applyNumberFormat="1" applyFont="1" applyFill="1" applyBorder="1" applyAlignment="1">
      <alignment horizontal="center"/>
    </xf>
    <xf numFmtId="0" fontId="57" fillId="25" borderId="13" xfId="46" applyFont="1" applyFill="1" applyBorder="1" applyAlignment="1">
      <alignment horizontal="center"/>
    </xf>
    <xf numFmtId="0" fontId="57" fillId="25" borderId="24" xfId="46" applyFont="1" applyFill="1" applyBorder="1" applyAlignment="1">
      <alignment horizontal="center"/>
    </xf>
    <xf numFmtId="165" fontId="57" fillId="25" borderId="0" xfId="46" applyNumberFormat="1" applyFont="1" applyFill="1" applyAlignment="1">
      <alignment horizontal="center"/>
    </xf>
    <xf numFmtId="2" fontId="57" fillId="25" borderId="13" xfId="46" applyNumberFormat="1" applyFont="1" applyFill="1" applyBorder="1" applyAlignment="1">
      <alignment horizontal="center"/>
    </xf>
    <xf numFmtId="165" fontId="57" fillId="25" borderId="24" xfId="46" applyNumberFormat="1" applyFont="1" applyFill="1" applyBorder="1" applyAlignment="1">
      <alignment horizontal="center"/>
    </xf>
    <xf numFmtId="165" fontId="57" fillId="25" borderId="13" xfId="46" applyNumberFormat="1" applyFont="1" applyFill="1" applyBorder="1" applyAlignment="1">
      <alignment horizontal="center"/>
    </xf>
    <xf numFmtId="2" fontId="57" fillId="25" borderId="23" xfId="46" applyNumberFormat="1" applyFont="1" applyFill="1" applyBorder="1" applyAlignment="1">
      <alignment horizontal="center"/>
    </xf>
    <xf numFmtId="0" fontId="57" fillId="25" borderId="0" xfId="46" applyFont="1" applyFill="1" applyAlignment="1">
      <alignment horizontal="right"/>
    </xf>
    <xf numFmtId="165" fontId="57" fillId="25" borderId="13" xfId="46" applyNumberFormat="1" applyFont="1" applyFill="1" applyBorder="1" applyAlignment="1">
      <alignment horizontal="center" wrapText="1"/>
    </xf>
    <xf numFmtId="165" fontId="57" fillId="25" borderId="23" xfId="46" applyNumberFormat="1" applyFont="1" applyFill="1" applyBorder="1" applyAlignment="1">
      <alignment horizontal="center"/>
    </xf>
    <xf numFmtId="165" fontId="57" fillId="25" borderId="13" xfId="46" applyNumberFormat="1" applyFont="1" applyFill="1" applyBorder="1"/>
    <xf numFmtId="0" fontId="57" fillId="25" borderId="25" xfId="46" applyFont="1" applyFill="1" applyBorder="1" applyAlignment="1">
      <alignment horizontal="center"/>
    </xf>
    <xf numFmtId="49" fontId="57" fillId="25" borderId="25" xfId="46" applyNumberFormat="1" applyFont="1" applyFill="1" applyBorder="1" applyAlignment="1">
      <alignment horizontal="center"/>
    </xf>
    <xf numFmtId="0" fontId="57" fillId="25" borderId="11" xfId="46" applyFont="1" applyFill="1" applyBorder="1" applyAlignment="1">
      <alignment horizontal="right"/>
    </xf>
    <xf numFmtId="0" fontId="57" fillId="25" borderId="21" xfId="46" applyFont="1" applyFill="1" applyBorder="1" applyAlignment="1">
      <alignment horizontal="center"/>
    </xf>
    <xf numFmtId="165" fontId="57" fillId="25" borderId="19" xfId="46" applyNumberFormat="1" applyFont="1" applyFill="1" applyBorder="1" applyAlignment="1">
      <alignment horizontal="center"/>
    </xf>
    <xf numFmtId="165" fontId="57" fillId="25" borderId="11" xfId="46" applyNumberFormat="1" applyFont="1" applyFill="1" applyBorder="1" applyAlignment="1">
      <alignment horizontal="center" wrapText="1"/>
    </xf>
    <xf numFmtId="165" fontId="57" fillId="25" borderId="11" xfId="46" applyNumberFormat="1" applyFont="1" applyFill="1" applyBorder="1" applyAlignment="1">
      <alignment horizontal="center"/>
    </xf>
    <xf numFmtId="0" fontId="57" fillId="25" borderId="12" xfId="46" applyFont="1" applyFill="1" applyBorder="1" applyAlignment="1">
      <alignment horizontal="left"/>
    </xf>
    <xf numFmtId="0" fontId="57" fillId="25" borderId="0" xfId="46" applyFont="1" applyFill="1" applyAlignment="1">
      <alignment horizontal="left"/>
    </xf>
    <xf numFmtId="0" fontId="57" fillId="25" borderId="12" xfId="46" applyFont="1" applyFill="1" applyBorder="1" applyAlignment="1">
      <alignment horizontal="center"/>
    </xf>
    <xf numFmtId="1" fontId="57" fillId="25" borderId="0" xfId="46" applyNumberFormat="1" applyFont="1" applyFill="1" applyAlignment="1">
      <alignment horizontal="center"/>
    </xf>
    <xf numFmtId="0" fontId="60" fillId="25" borderId="12" xfId="46" applyFont="1" applyFill="1" applyBorder="1" applyAlignment="1">
      <alignment horizontal="center"/>
    </xf>
    <xf numFmtId="0" fontId="57" fillId="25" borderId="27" xfId="46" applyFont="1" applyFill="1" applyBorder="1" applyAlignment="1">
      <alignment horizontal="center"/>
    </xf>
    <xf numFmtId="2" fontId="57" fillId="25" borderId="0" xfId="46" applyNumberFormat="1" applyFont="1" applyFill="1" applyAlignment="1">
      <alignment horizontal="center"/>
    </xf>
    <xf numFmtId="2" fontId="57" fillId="25" borderId="12" xfId="46" applyNumberFormat="1" applyFont="1" applyFill="1" applyBorder="1" applyAlignment="1">
      <alignment horizontal="center"/>
    </xf>
    <xf numFmtId="165" fontId="57" fillId="25" borderId="26" xfId="46" applyNumberFormat="1" applyFont="1" applyFill="1" applyBorder="1" applyAlignment="1">
      <alignment horizontal="center"/>
    </xf>
    <xf numFmtId="165" fontId="57" fillId="25" borderId="12" xfId="46" applyNumberFormat="1" applyFont="1" applyFill="1" applyBorder="1" applyAlignment="1">
      <alignment horizontal="center"/>
    </xf>
    <xf numFmtId="2" fontId="57" fillId="25" borderId="26" xfId="46" applyNumberFormat="1" applyFont="1" applyFill="1" applyBorder="1" applyAlignment="1">
      <alignment horizontal="center"/>
    </xf>
    <xf numFmtId="0" fontId="57" fillId="25" borderId="11" xfId="46" applyFont="1" applyFill="1" applyBorder="1" applyAlignment="1">
      <alignment horizontal="left"/>
    </xf>
    <xf numFmtId="0" fontId="57" fillId="25" borderId="21" xfId="46" applyFont="1" applyFill="1" applyBorder="1" applyAlignment="1">
      <alignment horizontal="left"/>
    </xf>
    <xf numFmtId="167" fontId="57" fillId="25" borderId="11" xfId="46" applyNumberFormat="1" applyFont="1" applyFill="1" applyBorder="1" applyAlignment="1">
      <alignment horizontal="center"/>
    </xf>
    <xf numFmtId="2" fontId="57" fillId="25" borderId="19" xfId="46" applyNumberFormat="1" applyFont="1" applyFill="1" applyBorder="1" applyAlignment="1">
      <alignment horizontal="center"/>
    </xf>
    <xf numFmtId="165" fontId="57" fillId="25" borderId="25" xfId="46" applyNumberFormat="1" applyFont="1" applyFill="1" applyBorder="1" applyAlignment="1">
      <alignment horizontal="center"/>
    </xf>
    <xf numFmtId="167" fontId="57" fillId="25" borderId="13" xfId="46" applyNumberFormat="1" applyFont="1" applyFill="1" applyBorder="1"/>
    <xf numFmtId="167" fontId="57" fillId="25" borderId="13" xfId="46" applyNumberFormat="1" applyFont="1" applyFill="1" applyBorder="1" applyAlignment="1">
      <alignment horizontal="center"/>
    </xf>
    <xf numFmtId="0" fontId="60" fillId="25" borderId="24" xfId="46" applyFont="1" applyFill="1" applyBorder="1" applyAlignment="1">
      <alignment horizontal="center"/>
    </xf>
    <xf numFmtId="0" fontId="57" fillId="25" borderId="0" xfId="46" applyFont="1" applyFill="1" applyAlignment="1">
      <alignment horizontal="left" vertical="center"/>
    </xf>
    <xf numFmtId="167" fontId="57" fillId="25" borderId="23" xfId="46" applyNumberFormat="1" applyFont="1" applyFill="1" applyBorder="1" applyAlignment="1">
      <alignment horizontal="center"/>
    </xf>
    <xf numFmtId="167" fontId="57" fillId="25" borderId="25" xfId="46" applyNumberFormat="1" applyFont="1" applyFill="1" applyBorder="1" applyAlignment="1">
      <alignment horizontal="center"/>
    </xf>
    <xf numFmtId="167" fontId="57" fillId="25" borderId="11" xfId="46" applyNumberFormat="1" applyFont="1" applyFill="1" applyBorder="1"/>
    <xf numFmtId="0" fontId="57" fillId="25" borderId="26" xfId="46" applyFont="1" applyFill="1" applyBorder="1" applyAlignment="1">
      <alignment horizontal="center"/>
    </xf>
    <xf numFmtId="49" fontId="57" fillId="25" borderId="12" xfId="46" applyNumberFormat="1" applyFont="1" applyFill="1" applyBorder="1" applyAlignment="1">
      <alignment horizontal="center"/>
    </xf>
    <xf numFmtId="169" fontId="57" fillId="25" borderId="28" xfId="46" applyNumberFormat="1" applyFont="1" applyFill="1" applyBorder="1" applyAlignment="1">
      <alignment horizontal="center"/>
    </xf>
    <xf numFmtId="2" fontId="60" fillId="25" borderId="12" xfId="46" applyNumberFormat="1" applyFont="1" applyFill="1" applyBorder="1" applyAlignment="1">
      <alignment horizontal="center"/>
    </xf>
    <xf numFmtId="0" fontId="57" fillId="25" borderId="28" xfId="46" applyFont="1" applyFill="1" applyBorder="1" applyAlignment="1">
      <alignment horizontal="center"/>
    </xf>
    <xf numFmtId="0" fontId="57" fillId="25" borderId="19" xfId="46" applyFont="1" applyFill="1" applyBorder="1" applyAlignment="1">
      <alignment horizontal="right"/>
    </xf>
    <xf numFmtId="0" fontId="57" fillId="25" borderId="13" xfId="46" applyFont="1" applyFill="1" applyBorder="1"/>
    <xf numFmtId="0" fontId="57" fillId="25" borderId="0" xfId="46" applyFont="1" applyFill="1" applyAlignment="1">
      <alignment horizontal="center"/>
    </xf>
    <xf numFmtId="0" fontId="57" fillId="25" borderId="0" xfId="46" applyFont="1" applyFill="1" applyAlignment="1">
      <alignment horizontal="center" wrapText="1"/>
    </xf>
    <xf numFmtId="0" fontId="57" fillId="25" borderId="25" xfId="46" applyFont="1" applyFill="1" applyBorder="1" applyAlignment="1">
      <alignment horizontal="center" wrapText="1"/>
    </xf>
    <xf numFmtId="0" fontId="57" fillId="25" borderId="11" xfId="46" applyFont="1" applyFill="1" applyBorder="1"/>
    <xf numFmtId="165" fontId="57" fillId="25" borderId="26" xfId="75" applyNumberFormat="1" applyFont="1" applyFill="1" applyBorder="1" applyAlignment="1">
      <alignment horizontal="center"/>
    </xf>
    <xf numFmtId="2" fontId="57" fillId="25" borderId="0" xfId="75" applyNumberFormat="1" applyFont="1" applyFill="1"/>
    <xf numFmtId="2" fontId="57" fillId="25" borderId="13" xfId="75" applyNumberFormat="1" applyFont="1" applyFill="1" applyBorder="1"/>
    <xf numFmtId="2" fontId="57" fillId="25" borderId="19" xfId="75" applyNumberFormat="1" applyFont="1" applyFill="1" applyBorder="1"/>
    <xf numFmtId="0" fontId="68" fillId="0" borderId="15" xfId="0" applyFont="1" applyBorder="1" applyAlignment="1">
      <alignment horizontal="center" vertical="center" wrapText="1"/>
    </xf>
    <xf numFmtId="167" fontId="69" fillId="0" borderId="16" xfId="0" applyNumberFormat="1" applyFont="1" applyBorder="1" applyAlignment="1">
      <alignment horizontal="center" vertical="center" wrapText="1" shrinkToFit="1"/>
    </xf>
    <xf numFmtId="0" fontId="70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wrapText="1"/>
    </xf>
    <xf numFmtId="0" fontId="14" fillId="0" borderId="16" xfId="0" applyFont="1" applyBorder="1" applyAlignment="1">
      <alignment vertical="center" wrapText="1"/>
    </xf>
    <xf numFmtId="0" fontId="14" fillId="0" borderId="16" xfId="0" applyFont="1" applyBorder="1" applyAlignment="1">
      <alignment horizontal="center" wrapText="1"/>
    </xf>
    <xf numFmtId="49" fontId="5" fillId="25" borderId="13" xfId="0" applyNumberFormat="1" applyFont="1" applyFill="1" applyBorder="1" applyAlignment="1">
      <alignment horizontal="center"/>
    </xf>
    <xf numFmtId="0" fontId="5" fillId="25" borderId="0" xfId="0" applyFont="1" applyFill="1" applyAlignment="1">
      <alignment horizontal="left"/>
    </xf>
    <xf numFmtId="0" fontId="5" fillId="25" borderId="13" xfId="0" applyFont="1" applyFill="1" applyBorder="1" applyAlignment="1">
      <alignment horizontal="left"/>
    </xf>
    <xf numFmtId="168" fontId="5" fillId="25" borderId="0" xfId="0" applyNumberFormat="1" applyFont="1" applyFill="1" applyAlignment="1">
      <alignment horizontal="center"/>
    </xf>
    <xf numFmtId="2" fontId="54" fillId="25" borderId="13" xfId="0" applyNumberFormat="1" applyFont="1" applyFill="1" applyBorder="1" applyAlignment="1">
      <alignment horizontal="center"/>
    </xf>
    <xf numFmtId="0" fontId="5" fillId="25" borderId="0" xfId="0" applyFont="1" applyFill="1" applyAlignment="1">
      <alignment horizontal="right"/>
    </xf>
    <xf numFmtId="167" fontId="5" fillId="25" borderId="23" xfId="0" applyNumberFormat="1" applyFont="1" applyFill="1" applyBorder="1" applyAlignment="1">
      <alignment horizontal="center"/>
    </xf>
    <xf numFmtId="165" fontId="5" fillId="25" borderId="13" xfId="0" applyNumberFormat="1" applyFont="1" applyFill="1" applyBorder="1" applyAlignment="1">
      <alignment horizontal="center" wrapText="1"/>
    </xf>
    <xf numFmtId="165" fontId="5" fillId="25" borderId="0" xfId="0" applyNumberFormat="1" applyFont="1" applyFill="1" applyAlignment="1">
      <alignment horizontal="center"/>
    </xf>
    <xf numFmtId="167" fontId="5" fillId="25" borderId="13" xfId="0" applyNumberFormat="1" applyFont="1" applyFill="1" applyBorder="1"/>
    <xf numFmtId="49" fontId="5" fillId="25" borderId="25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right"/>
    </xf>
    <xf numFmtId="2" fontId="5" fillId="25" borderId="19" xfId="0" applyNumberFormat="1" applyFont="1" applyFill="1" applyBorder="1" applyAlignment="1">
      <alignment horizontal="center"/>
    </xf>
    <xf numFmtId="165" fontId="5" fillId="25" borderId="11" xfId="0" applyNumberFormat="1" applyFont="1" applyFill="1" applyBorder="1" applyAlignment="1">
      <alignment horizontal="center" wrapText="1"/>
    </xf>
    <xf numFmtId="165" fontId="5" fillId="25" borderId="19" xfId="0" applyNumberFormat="1" applyFont="1" applyFill="1" applyBorder="1" applyAlignment="1">
      <alignment horizontal="center"/>
    </xf>
    <xf numFmtId="165" fontId="5" fillId="25" borderId="11" xfId="0" applyNumberFormat="1" applyFont="1" applyFill="1" applyBorder="1" applyAlignment="1">
      <alignment horizontal="center"/>
    </xf>
    <xf numFmtId="165" fontId="5" fillId="25" borderId="25" xfId="0" applyNumberFormat="1" applyFont="1" applyFill="1" applyBorder="1" applyAlignment="1">
      <alignment horizontal="center"/>
    </xf>
    <xf numFmtId="167" fontId="5" fillId="25" borderId="11" xfId="0" applyNumberFormat="1" applyFont="1" applyFill="1" applyBorder="1"/>
    <xf numFmtId="2" fontId="5" fillId="25" borderId="0" xfId="0" applyNumberFormat="1" applyFont="1" applyFill="1" applyAlignment="1">
      <alignment horizontal="center"/>
    </xf>
    <xf numFmtId="0" fontId="5" fillId="25" borderId="12" xfId="0" applyFont="1" applyFill="1" applyBorder="1"/>
    <xf numFmtId="168" fontId="5" fillId="25" borderId="13" xfId="0" applyNumberFormat="1" applyFont="1" applyFill="1" applyBorder="1" applyAlignment="1">
      <alignment horizontal="center"/>
    </xf>
    <xf numFmtId="165" fontId="5" fillId="25" borderId="24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left"/>
    </xf>
    <xf numFmtId="167" fontId="5" fillId="25" borderId="11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center" wrapText="1"/>
    </xf>
    <xf numFmtId="0" fontId="5" fillId="25" borderId="21" xfId="0" applyFont="1" applyFill="1" applyBorder="1" applyAlignment="1">
      <alignment horizontal="left"/>
    </xf>
    <xf numFmtId="167" fontId="5" fillId="25" borderId="13" xfId="0" applyNumberFormat="1" applyFont="1" applyFill="1" applyBorder="1" applyAlignment="1">
      <alignment horizontal="center"/>
    </xf>
    <xf numFmtId="0" fontId="54" fillId="25" borderId="24" xfId="0" applyFont="1" applyFill="1" applyBorder="1" applyAlignment="1">
      <alignment horizontal="center"/>
    </xf>
    <xf numFmtId="0" fontId="5" fillId="25" borderId="0" xfId="0" applyFont="1" applyFill="1" applyAlignment="1">
      <alignment horizontal="left" vertical="center"/>
    </xf>
    <xf numFmtId="0" fontId="5" fillId="24" borderId="0" xfId="0" applyFont="1" applyFill="1" applyAlignment="1">
      <alignment horizontal="left"/>
    </xf>
    <xf numFmtId="0" fontId="15" fillId="24" borderId="0" xfId="0" applyFont="1" applyFill="1" applyAlignment="1">
      <alignment horizontal="center"/>
    </xf>
    <xf numFmtId="2" fontId="14" fillId="24" borderId="0" xfId="0" applyNumberFormat="1" applyFont="1" applyFill="1" applyAlignment="1">
      <alignment horizontal="center" vertical="center" wrapText="1"/>
    </xf>
    <xf numFmtId="0" fontId="14" fillId="24" borderId="0" xfId="0" applyFont="1" applyFill="1" applyAlignment="1">
      <alignment horizontal="center" vertical="center"/>
    </xf>
    <xf numFmtId="0" fontId="11" fillId="24" borderId="0" xfId="0" applyFont="1" applyFill="1" applyAlignment="1">
      <alignment horizontal="center"/>
    </xf>
    <xf numFmtId="0" fontId="5" fillId="24" borderId="0" xfId="0" applyFont="1" applyFill="1" applyAlignment="1">
      <alignment horizontal="left" wrapText="1"/>
    </xf>
    <xf numFmtId="0" fontId="5" fillId="24" borderId="0" xfId="0" applyFont="1" applyFill="1"/>
    <xf numFmtId="49" fontId="3" fillId="24" borderId="0" xfId="0" applyNumberFormat="1" applyFont="1" applyFill="1" applyAlignment="1">
      <alignment horizontal="left" vertical="center"/>
    </xf>
    <xf numFmtId="49" fontId="4" fillId="24" borderId="0" xfId="0" applyNumberFormat="1" applyFont="1" applyFill="1" applyAlignment="1">
      <alignment horizontal="left" vertical="center"/>
    </xf>
    <xf numFmtId="0" fontId="5" fillId="24" borderId="0" xfId="0" applyFont="1" applyFill="1" applyAlignment="1">
      <alignment horizontal="center"/>
    </xf>
    <xf numFmtId="2" fontId="5" fillId="24" borderId="0" xfId="0" applyNumberFormat="1" applyFont="1" applyFill="1" applyAlignment="1">
      <alignment horizontal="center"/>
    </xf>
    <xf numFmtId="0" fontId="5" fillId="25" borderId="14" xfId="62" applyFont="1" applyFill="1" applyBorder="1" applyAlignment="1">
      <alignment horizontal="center"/>
    </xf>
    <xf numFmtId="0" fontId="5" fillId="25" borderId="22" xfId="62" applyFont="1" applyFill="1" applyBorder="1" applyAlignment="1">
      <alignment horizontal="center"/>
    </xf>
    <xf numFmtId="0" fontId="5" fillId="25" borderId="20" xfId="62" applyFont="1" applyFill="1" applyBorder="1" applyAlignment="1">
      <alignment horizontal="center"/>
    </xf>
    <xf numFmtId="0" fontId="5" fillId="25" borderId="12" xfId="0" applyFont="1" applyFill="1" applyBorder="1" applyAlignment="1">
      <alignment horizontal="left" wrapText="1"/>
    </xf>
    <xf numFmtId="0" fontId="5" fillId="25" borderId="13" xfId="0" applyFont="1" applyFill="1" applyBorder="1" applyAlignment="1">
      <alignment horizontal="left" wrapText="1"/>
    </xf>
    <xf numFmtId="0" fontId="5" fillId="25" borderId="12" xfId="62" applyFont="1" applyFill="1" applyBorder="1" applyAlignment="1">
      <alignment horizontal="center" vertical="center" textRotation="90" wrapText="1"/>
    </xf>
    <xf numFmtId="0" fontId="5" fillId="25" borderId="11" xfId="62" applyFont="1" applyFill="1" applyBorder="1" applyAlignment="1">
      <alignment horizontal="center" vertical="center" textRotation="90" wrapText="1"/>
    </xf>
    <xf numFmtId="0" fontId="5" fillId="25" borderId="13" xfId="62" applyFont="1" applyFill="1" applyBorder="1" applyAlignment="1">
      <alignment horizontal="center" vertical="center" textRotation="90" wrapText="1"/>
    </xf>
    <xf numFmtId="0" fontId="5" fillId="25" borderId="12" xfId="62" applyFont="1" applyFill="1" applyBorder="1" applyAlignment="1">
      <alignment horizontal="center" vertical="center" textRotation="90"/>
    </xf>
    <xf numFmtId="0" fontId="5" fillId="25" borderId="11" xfId="62" applyFont="1" applyFill="1" applyBorder="1" applyAlignment="1">
      <alignment horizontal="center" vertical="center" textRotation="90"/>
    </xf>
    <xf numFmtId="0" fontId="50" fillId="25" borderId="0" xfId="62" applyFont="1" applyFill="1" applyAlignment="1">
      <alignment horizontal="center"/>
    </xf>
    <xf numFmtId="0" fontId="14" fillId="25" borderId="0" xfId="0" applyFont="1" applyFill="1" applyAlignment="1">
      <alignment horizontal="left" wrapText="1"/>
    </xf>
    <xf numFmtId="0" fontId="17" fillId="25" borderId="0" xfId="0" applyFont="1" applyFill="1" applyAlignment="1">
      <alignment horizontal="left" wrapText="1"/>
    </xf>
    <xf numFmtId="0" fontId="14" fillId="25" borderId="0" xfId="62" applyFont="1" applyFill="1" applyAlignment="1">
      <alignment horizontal="center"/>
    </xf>
    <xf numFmtId="0" fontId="5" fillId="25" borderId="12" xfId="62" applyFont="1" applyFill="1" applyBorder="1" applyAlignment="1">
      <alignment horizontal="center" vertical="center"/>
    </xf>
    <xf numFmtId="0" fontId="5" fillId="25" borderId="13" xfId="62" applyFont="1" applyFill="1" applyBorder="1" applyAlignment="1">
      <alignment horizontal="center" vertical="center"/>
    </xf>
    <xf numFmtId="0" fontId="5" fillId="25" borderId="11" xfId="62" applyFont="1" applyFill="1" applyBorder="1" applyAlignment="1">
      <alignment horizontal="center" vertical="center"/>
    </xf>
    <xf numFmtId="49" fontId="5" fillId="25" borderId="12" xfId="62" applyNumberFormat="1" applyFont="1" applyFill="1" applyBorder="1" applyAlignment="1">
      <alignment horizontal="center" vertical="center" textRotation="90"/>
    </xf>
    <xf numFmtId="49" fontId="5" fillId="25" borderId="13" xfId="62" applyNumberFormat="1" applyFont="1" applyFill="1" applyBorder="1" applyAlignment="1">
      <alignment horizontal="center" vertical="center" textRotation="90"/>
    </xf>
    <xf numFmtId="49" fontId="5" fillId="25" borderId="11" xfId="62" applyNumberFormat="1" applyFont="1" applyFill="1" applyBorder="1" applyAlignment="1">
      <alignment horizontal="center" vertical="center" textRotation="90"/>
    </xf>
    <xf numFmtId="0" fontId="5" fillId="25" borderId="12" xfId="62" applyFont="1" applyFill="1" applyBorder="1" applyAlignment="1">
      <alignment horizontal="center" textRotation="90"/>
    </xf>
    <xf numFmtId="0" fontId="5" fillId="25" borderId="13" xfId="62" applyFont="1" applyFill="1" applyBorder="1" applyAlignment="1">
      <alignment horizontal="center" textRotation="90"/>
    </xf>
    <xf numFmtId="0" fontId="5" fillId="25" borderId="11" xfId="62" applyFont="1" applyFill="1" applyBorder="1" applyAlignment="1">
      <alignment horizontal="center" textRotation="90"/>
    </xf>
    <xf numFmtId="0" fontId="51" fillId="25" borderId="19" xfId="62" applyFont="1" applyFill="1" applyBorder="1" applyAlignment="1">
      <alignment horizontal="center"/>
    </xf>
    <xf numFmtId="0" fontId="57" fillId="25" borderId="12" xfId="75" applyFont="1" applyFill="1" applyBorder="1" applyAlignment="1">
      <alignment horizontal="left" vertical="top" wrapText="1"/>
    </xf>
    <xf numFmtId="0" fontId="57" fillId="25" borderId="13" xfId="75" applyFont="1" applyFill="1" applyBorder="1" applyAlignment="1">
      <alignment horizontal="left" vertical="top" wrapText="1"/>
    </xf>
    <xf numFmtId="0" fontId="57" fillId="25" borderId="12" xfId="75" applyFont="1" applyFill="1" applyBorder="1" applyAlignment="1">
      <alignment horizontal="center" wrapText="1"/>
    </xf>
    <xf numFmtId="0" fontId="57" fillId="25" borderId="13" xfId="75" applyFont="1" applyFill="1" applyBorder="1" applyAlignment="1">
      <alignment horizontal="center" wrapText="1"/>
    </xf>
    <xf numFmtId="0" fontId="5" fillId="0" borderId="27" xfId="75" applyFont="1" applyBorder="1" applyAlignment="1">
      <alignment horizontal="center" vertical="center" textRotation="90" wrapText="1"/>
    </xf>
    <xf numFmtId="0" fontId="5" fillId="0" borderId="21" xfId="75" applyFont="1" applyBorder="1" applyAlignment="1">
      <alignment horizontal="center" vertical="center" textRotation="90" wrapText="1"/>
    </xf>
    <xf numFmtId="0" fontId="57" fillId="25" borderId="12" xfId="75" applyFont="1" applyFill="1" applyBorder="1" applyAlignment="1">
      <alignment horizontal="left" wrapText="1"/>
    </xf>
    <xf numFmtId="0" fontId="57" fillId="25" borderId="13" xfId="75" applyFont="1" applyFill="1" applyBorder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14" fillId="0" borderId="0" xfId="75" applyFont="1" applyAlignment="1">
      <alignment horizontal="center"/>
    </xf>
    <xf numFmtId="0" fontId="5" fillId="0" borderId="12" xfId="75" applyFont="1" applyBorder="1" applyAlignment="1">
      <alignment horizontal="center" vertical="center"/>
    </xf>
    <xf numFmtId="0" fontId="5" fillId="0" borderId="13" xfId="75" applyFont="1" applyBorder="1" applyAlignment="1">
      <alignment horizontal="center" vertical="center"/>
    </xf>
    <xf numFmtId="0" fontId="5" fillId="0" borderId="11" xfId="75" applyFont="1" applyBorder="1" applyAlignment="1">
      <alignment horizontal="center" vertical="center"/>
    </xf>
    <xf numFmtId="49" fontId="5" fillId="0" borderId="12" xfId="75" applyNumberFormat="1" applyFont="1" applyBorder="1" applyAlignment="1">
      <alignment horizontal="center" vertical="center" textRotation="90"/>
    </xf>
    <xf numFmtId="49" fontId="5" fillId="0" borderId="13" xfId="75" applyNumberFormat="1" applyFont="1" applyBorder="1" applyAlignment="1">
      <alignment horizontal="center" vertical="center" textRotation="90"/>
    </xf>
    <xf numFmtId="49" fontId="5" fillId="0" borderId="11" xfId="75" applyNumberFormat="1" applyFont="1" applyBorder="1" applyAlignment="1">
      <alignment horizontal="center" vertical="center" textRotation="90"/>
    </xf>
    <xf numFmtId="0" fontId="5" fillId="0" borderId="12" xfId="75" applyFont="1" applyBorder="1" applyAlignment="1">
      <alignment horizontal="center" textRotation="90"/>
    </xf>
    <xf numFmtId="0" fontId="5" fillId="0" borderId="13" xfId="75" applyFont="1" applyBorder="1" applyAlignment="1">
      <alignment horizontal="center" textRotation="90"/>
    </xf>
    <xf numFmtId="0" fontId="5" fillId="0" borderId="11" xfId="75" applyFont="1" applyBorder="1" applyAlignment="1">
      <alignment horizontal="center" textRotation="90"/>
    </xf>
    <xf numFmtId="0" fontId="5" fillId="0" borderId="26" xfId="75" applyFont="1" applyBorder="1" applyAlignment="1">
      <alignment horizontal="center" textRotation="90"/>
    </xf>
    <xf numFmtId="0" fontId="5" fillId="0" borderId="14" xfId="75" applyFont="1" applyBorder="1" applyAlignment="1">
      <alignment horizontal="center"/>
    </xf>
    <xf numFmtId="0" fontId="5" fillId="0" borderId="22" xfId="75" applyFont="1" applyBorder="1" applyAlignment="1">
      <alignment horizontal="center"/>
    </xf>
    <xf numFmtId="0" fontId="5" fillId="0" borderId="20" xfId="75" applyFont="1" applyBorder="1" applyAlignment="1">
      <alignment horizontal="center"/>
    </xf>
    <xf numFmtId="0" fontId="5" fillId="0" borderId="13" xfId="75" applyFont="1" applyBorder="1" applyAlignment="1">
      <alignment horizontal="center" vertical="center" textRotation="90" wrapText="1"/>
    </xf>
    <xf numFmtId="0" fontId="5" fillId="0" borderId="23" xfId="75" applyFont="1" applyBorder="1" applyAlignment="1">
      <alignment horizontal="center" vertical="center" textRotation="90" wrapText="1"/>
    </xf>
    <xf numFmtId="0" fontId="5" fillId="0" borderId="25" xfId="75" applyFont="1" applyBorder="1" applyAlignment="1">
      <alignment horizontal="center" vertical="center" textRotation="90" wrapText="1"/>
    </xf>
    <xf numFmtId="0" fontId="5" fillId="0" borderId="23" xfId="75" applyFont="1" applyBorder="1" applyAlignment="1">
      <alignment horizontal="center"/>
    </xf>
    <xf numFmtId="0" fontId="5" fillId="0" borderId="0" xfId="75" applyFont="1" applyAlignment="1">
      <alignment horizontal="center"/>
    </xf>
    <xf numFmtId="0" fontId="5" fillId="0" borderId="24" xfId="75" applyFont="1" applyBorder="1" applyAlignment="1">
      <alignment horizontal="center"/>
    </xf>
    <xf numFmtId="0" fontId="5" fillId="0" borderId="12" xfId="75" applyFont="1" applyBorder="1" applyAlignment="1">
      <alignment horizontal="center" vertical="center" textRotation="90"/>
    </xf>
    <xf numFmtId="0" fontId="5" fillId="0" borderId="11" xfId="75" applyFont="1" applyBorder="1" applyAlignment="1">
      <alignment horizontal="center" vertical="center" textRotation="90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24" borderId="3" xfId="0" applyFont="1" applyFill="1" applyBorder="1" applyAlignment="1">
      <alignment horizontal="center" vertical="center"/>
    </xf>
    <xf numFmtId="0" fontId="16" fillId="24" borderId="0" xfId="0" applyFont="1" applyFill="1" applyAlignment="1">
      <alignment horizontal="center" vertical="center"/>
    </xf>
    <xf numFmtId="0" fontId="14" fillId="24" borderId="0" xfId="0" applyFont="1" applyFill="1" applyAlignment="1">
      <alignment horizontal="center" vertical="center" wrapText="1"/>
    </xf>
    <xf numFmtId="0" fontId="5" fillId="24" borderId="14" xfId="0" applyFont="1" applyFill="1" applyBorder="1" applyAlignment="1">
      <alignment horizontal="center"/>
    </xf>
    <xf numFmtId="0" fontId="5" fillId="24" borderId="22" xfId="0" applyFont="1" applyFill="1" applyBorder="1" applyAlignment="1">
      <alignment horizontal="center"/>
    </xf>
    <xf numFmtId="0" fontId="5" fillId="24" borderId="20" xfId="0" applyFont="1" applyFill="1" applyBorder="1" applyAlignment="1">
      <alignment horizontal="center"/>
    </xf>
    <xf numFmtId="0" fontId="11" fillId="24" borderId="0" xfId="0" applyFont="1" applyFill="1" applyAlignment="1">
      <alignment horizontal="center" vertical="center"/>
    </xf>
    <xf numFmtId="0" fontId="5" fillId="25" borderId="24" xfId="46" applyFont="1" applyFill="1" applyBorder="1" applyAlignment="1">
      <alignment horizontal="left" wrapText="1"/>
    </xf>
  </cellXfs>
  <cellStyles count="10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28" xr:uid="{00000000-0005-0000-0000-00001B000000}"/>
    <cellStyle name="edRascen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" xfId="0" builtinId="0"/>
    <cellStyle name="Normal 10" xfId="39" xr:uid="{00000000-0005-0000-0000-000027000000}"/>
    <cellStyle name="Normal 12" xfId="40" xr:uid="{00000000-0005-0000-0000-000028000000}"/>
    <cellStyle name="Normal 2" xfId="41" xr:uid="{00000000-0005-0000-0000-000029000000}"/>
    <cellStyle name="Normal 2 2" xfId="42" xr:uid="{00000000-0005-0000-0000-00002A000000}"/>
    <cellStyle name="Normal 2 2 2" xfId="43" xr:uid="{00000000-0005-0000-0000-00002B000000}"/>
    <cellStyle name="Normal 2 2 2 2" xfId="44" xr:uid="{00000000-0005-0000-0000-00002C000000}"/>
    <cellStyle name="Normal 2 2 3" xfId="45" xr:uid="{00000000-0005-0000-0000-00002D000000}"/>
    <cellStyle name="Normal 2 3" xfId="46" xr:uid="{00000000-0005-0000-0000-00002E000000}"/>
    <cellStyle name="Normal 2 3 2" xfId="47" xr:uid="{00000000-0005-0000-0000-00002F000000}"/>
    <cellStyle name="Normal 2 3 3" xfId="48" xr:uid="{00000000-0005-0000-0000-000030000000}"/>
    <cellStyle name="Normal 2 4" xfId="49" xr:uid="{00000000-0005-0000-0000-000031000000}"/>
    <cellStyle name="Normal 2 4 2" xfId="50" xr:uid="{00000000-0005-0000-0000-000032000000}"/>
    <cellStyle name="Normal 2 4 3" xfId="51" xr:uid="{00000000-0005-0000-0000-000033000000}"/>
    <cellStyle name="Normal 2 5" xfId="52" xr:uid="{00000000-0005-0000-0000-000034000000}"/>
    <cellStyle name="Normal 3" xfId="53" xr:uid="{00000000-0005-0000-0000-000035000000}"/>
    <cellStyle name="Normal 3 2" xfId="54" xr:uid="{00000000-0005-0000-0000-000036000000}"/>
    <cellStyle name="Normal 3 4" xfId="55" xr:uid="{00000000-0005-0000-0000-000037000000}"/>
    <cellStyle name="Normal 4" xfId="56" xr:uid="{00000000-0005-0000-0000-000038000000}"/>
    <cellStyle name="Normal 5" xfId="57" xr:uid="{00000000-0005-0000-0000-000039000000}"/>
    <cellStyle name="Normal 5 2" xfId="58" xr:uid="{00000000-0005-0000-0000-00003A000000}"/>
    <cellStyle name="Normal 6" xfId="59" xr:uid="{00000000-0005-0000-0000-00003B000000}"/>
    <cellStyle name="Normal 6 2" xfId="60" xr:uid="{00000000-0005-0000-0000-00003C000000}"/>
    <cellStyle name="Normal 7" xfId="61" xr:uid="{00000000-0005-0000-0000-00003D000000}"/>
    <cellStyle name="Normal_Q. Gjumri. Sportqoleg (2013.12)" xfId="62" xr:uid="{00000000-0005-0000-0000-00003E000000}"/>
    <cellStyle name="Note" xfId="63" xr:uid="{00000000-0005-0000-0000-00003F000000}"/>
    <cellStyle name="Output" xfId="64" xr:uid="{00000000-0005-0000-0000-000040000000}"/>
    <cellStyle name="Title" xfId="65" xr:uid="{00000000-0005-0000-0000-000041000000}"/>
    <cellStyle name="Total" xfId="66" xr:uid="{00000000-0005-0000-0000-000042000000}"/>
    <cellStyle name="Warning Text" xfId="67" xr:uid="{00000000-0005-0000-0000-000043000000}"/>
    <cellStyle name="Обычный 10" xfId="68" xr:uid="{00000000-0005-0000-0000-000044000000}"/>
    <cellStyle name="Обычный 11" xfId="69" xr:uid="{00000000-0005-0000-0000-000045000000}"/>
    <cellStyle name="Обычный 12" xfId="70" xr:uid="{00000000-0005-0000-0000-000046000000}"/>
    <cellStyle name="Обычный 13" xfId="71" xr:uid="{00000000-0005-0000-0000-000047000000}"/>
    <cellStyle name="Обычный 14" xfId="72" xr:uid="{00000000-0005-0000-0000-000048000000}"/>
    <cellStyle name="Обычный 2" xfId="73" xr:uid="{00000000-0005-0000-0000-000049000000}"/>
    <cellStyle name="Обычный 2 2" xfId="74" xr:uid="{00000000-0005-0000-0000-00004A000000}"/>
    <cellStyle name="Обычный 2 2 2" xfId="75" xr:uid="{00000000-0005-0000-0000-00004B000000}"/>
    <cellStyle name="Обычный 2 2 2 2" xfId="76" xr:uid="{00000000-0005-0000-0000-00004C000000}"/>
    <cellStyle name="Обычный 2 2 3" xfId="77" xr:uid="{00000000-0005-0000-0000-00004D000000}"/>
    <cellStyle name="Обычный 2 2 4" xfId="78" xr:uid="{00000000-0005-0000-0000-00004E000000}"/>
    <cellStyle name="Обычный 2 3" xfId="79" xr:uid="{00000000-0005-0000-0000-00004F000000}"/>
    <cellStyle name="Обычный 2 4" xfId="80" xr:uid="{00000000-0005-0000-0000-000050000000}"/>
    <cellStyle name="Обычный 3" xfId="81" xr:uid="{00000000-0005-0000-0000-000051000000}"/>
    <cellStyle name="Обычный 3 2" xfId="82" xr:uid="{00000000-0005-0000-0000-000052000000}"/>
    <cellStyle name="Обычный 3 3" xfId="83" xr:uid="{00000000-0005-0000-0000-000053000000}"/>
    <cellStyle name="Обычный 3 4" xfId="84" xr:uid="{00000000-0005-0000-0000-000054000000}"/>
    <cellStyle name="Обычный 4" xfId="85" xr:uid="{00000000-0005-0000-0000-000055000000}"/>
    <cellStyle name="Обычный 4 2" xfId="86" xr:uid="{00000000-0005-0000-0000-000056000000}"/>
    <cellStyle name="Обычный 4 2 2" xfId="87" xr:uid="{00000000-0005-0000-0000-000057000000}"/>
    <cellStyle name="Обычный 4 2 2 2" xfId="88" xr:uid="{00000000-0005-0000-0000-000058000000}"/>
    <cellStyle name="Обычный 5" xfId="89" xr:uid="{00000000-0005-0000-0000-000059000000}"/>
    <cellStyle name="Обычный 5 2" xfId="90" xr:uid="{00000000-0005-0000-0000-00005A000000}"/>
    <cellStyle name="Обычный 6" xfId="91" xr:uid="{00000000-0005-0000-0000-00005B000000}"/>
    <cellStyle name="Обычный 7" xfId="92" xr:uid="{00000000-0005-0000-0000-00005C000000}"/>
    <cellStyle name="Обычный 8" xfId="93" xr:uid="{00000000-0005-0000-0000-00005D000000}"/>
    <cellStyle name="Обычный 9" xfId="94" xr:uid="{00000000-0005-0000-0000-00005E000000}"/>
    <cellStyle name="Процентный 2" xfId="95" xr:uid="{00000000-0005-0000-0000-00005F000000}"/>
    <cellStyle name="Процентный 3" xfId="96" xr:uid="{00000000-0005-0000-0000-000060000000}"/>
    <cellStyle name="Процентный 4" xfId="97" xr:uid="{00000000-0005-0000-0000-000061000000}"/>
    <cellStyle name="Стиль 1" xfId="98" xr:uid="{00000000-0005-0000-0000-000062000000}"/>
    <cellStyle name="Финансовый 2" xfId="99" xr:uid="{00000000-0005-0000-0000-000063000000}"/>
    <cellStyle name="Финансовый 2 2" xfId="100" xr:uid="{00000000-0005-0000-0000-000064000000}"/>
    <cellStyle name="Финансовый 3" xfId="101" xr:uid="{00000000-0005-0000-0000-000065000000}"/>
    <cellStyle name="Финансовый 4" xfId="102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2-2/&#1333;&#1406;&#1408;&#1400;%20&#1398;&#1377;&#1389;&#1377;&#1379;&#1387;&#1390;/&#1348;&#1377;&#1408;&#1407;&#1400;&#1410;&#1398;&#1387;%20&#1396;&#1377;&#1397;&#1385;/&#1396;&#1377;&#1397;&#1385;/&#1337;&#1400;&#1410;&#1396;&#1377;&#1398;&#1397;&#1377;&#1398;%20%20&#1411;&#1400;&#1394;&#1400;&#1409;/&#1337;&#1400;&#1410;&#1396;&#1377;&#1398;&#1397;&#1377;&#1398;%20%20&#1411;&#1400;&#1394;&#1400;&#1409;%20&#1395;&#1377;&#1398;&#1377;&#1402;&#1377;&#1408;&#1392;/&#1398;&#1377;&#1389;&#1377;&#1392;&#1377;&#1399;&#1387;&#1406;/&#1348;&#1377;&#1408;&#1407;&#1400;&#1410;&#1398;&#1387;%20&#1337;&#1400;&#1410;&#1396;&#1377;&#1398;&#1397;&#1377;&#1398;%20&#1344;&#1377;&#1396;&#1377;&#1392;&#1377;&#1406;&#1377;&#1412;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9;&#1087;&#1077;&#1088;&#1090;&#1079;&#1072;%202023/&#1053;&#1077;&#1088;&#1082;&#1080;&#1085;%20&#1043;&#1077;&#1090;&#1072;&#1096;&#1077;&#1085;/&#1350;,%20&#1331;&#1381;&#1407;&#1377;&#1399;&#1381;&#1398;%20&#1396;&#1377;&#1397;&#13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մահավաք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մայթ"/>
      <sheetName val="ջրահեռացում"/>
      <sheetName val="Ampop"/>
      <sheetName val="Havaq 1"/>
      <sheetName val="kazm"/>
    </sheetNames>
    <sheetDataSet>
      <sheetData sheetId="0"/>
      <sheetData sheetId="1">
        <row r="45">
          <cell r="P45">
            <v>14863.161173615046</v>
          </cell>
        </row>
        <row r="50">
          <cell r="P50">
            <v>220.47498758439008</v>
          </cell>
        </row>
        <row r="53">
          <cell r="P53">
            <v>18650.085713651701</v>
          </cell>
        </row>
        <row r="56">
          <cell r="P56">
            <v>2810.5400373437801</v>
          </cell>
        </row>
        <row r="103">
          <cell r="P103">
            <v>65157.713180468512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00B050"/>
  </sheetPr>
  <dimension ref="A2:N34"/>
  <sheetViews>
    <sheetView zoomScale="130" zoomScaleNormal="130" zoomScaleSheetLayoutView="100" workbookViewId="0">
      <selection activeCell="A20" sqref="A20:J20"/>
    </sheetView>
  </sheetViews>
  <sheetFormatPr defaultRowHeight="12.75"/>
  <cols>
    <col min="1" max="5" width="8" style="23" customWidth="1"/>
    <col min="6" max="6" width="8.85546875" style="23" customWidth="1"/>
    <col min="7" max="7" width="7.28515625" style="23" customWidth="1"/>
    <col min="8" max="8" width="7.5703125" style="23" customWidth="1"/>
    <col min="9" max="9" width="5.7109375" style="23" customWidth="1"/>
    <col min="10" max="10" width="26.85546875" style="23" customWidth="1"/>
    <col min="11" max="16384" width="9.140625" style="15"/>
  </cols>
  <sheetData>
    <row r="2" spans="1:10" ht="18">
      <c r="A2" s="580" t="s">
        <v>32</v>
      </c>
      <c r="B2" s="580"/>
      <c r="C2" s="580"/>
      <c r="D2" s="580"/>
      <c r="E2" s="580"/>
      <c r="F2" s="580"/>
      <c r="G2" s="580"/>
      <c r="H2" s="580"/>
      <c r="I2" s="580"/>
      <c r="J2" s="580"/>
    </row>
    <row r="3" spans="1:10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55.5" customHeight="1">
      <c r="A4" s="581" t="str">
        <f>kazm!A2</f>
        <v>ՀՀ Գեղարքունիքի մարզի  Մարտունի համայնքային ք,Մարտունի Չարենցի փողոցի   մայթերի կառուցում սալարկմամբ</v>
      </c>
      <c r="B4" s="582"/>
      <c r="C4" s="582"/>
      <c r="D4" s="582"/>
      <c r="E4" s="582"/>
      <c r="F4" s="582"/>
      <c r="G4" s="582"/>
      <c r="H4" s="582"/>
      <c r="I4" s="582"/>
      <c r="J4" s="582"/>
    </row>
    <row r="5" spans="1:10">
      <c r="A5" s="583"/>
      <c r="B5" s="583"/>
      <c r="C5" s="583"/>
      <c r="D5" s="583"/>
      <c r="E5" s="583"/>
      <c r="F5" s="583"/>
      <c r="G5" s="583"/>
      <c r="H5" s="583"/>
      <c r="I5" s="583"/>
      <c r="J5" s="583"/>
    </row>
    <row r="6" spans="1:10" s="16" customForma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s="16" customFormat="1" ht="36" customHeight="1">
      <c r="A7" s="584" t="str">
        <f>kazm!A2</f>
        <v>ՀՀ Գեղարքունիքի մարզի  Մարտունի համայնքային ք,Մարտունի Չարենցի փողոցի   մայթերի կառուցում սալարկմամբ</v>
      </c>
      <c r="B7" s="584"/>
      <c r="C7" s="584"/>
      <c r="D7" s="584"/>
      <c r="E7" s="584"/>
      <c r="F7" s="584"/>
      <c r="G7" s="584"/>
      <c r="H7" s="584"/>
      <c r="I7" s="584"/>
      <c r="J7" s="584"/>
    </row>
    <row r="8" spans="1:10" s="16" customFormat="1" ht="21" customHeight="1">
      <c r="A8" s="579" t="s">
        <v>55</v>
      </c>
      <c r="B8" s="579"/>
      <c r="C8" s="579"/>
      <c r="D8" s="579"/>
      <c r="E8" s="579"/>
      <c r="F8" s="579"/>
      <c r="G8" s="579"/>
      <c r="H8" s="579"/>
      <c r="I8" s="579"/>
      <c r="J8" s="579"/>
    </row>
    <row r="9" spans="1:10" s="16" customFormat="1" ht="21" customHeight="1">
      <c r="A9" s="579" t="s">
        <v>56</v>
      </c>
      <c r="B9" s="579"/>
      <c r="C9" s="579"/>
      <c r="D9" s="579"/>
      <c r="E9" s="579"/>
      <c r="F9" s="579"/>
      <c r="G9" s="579"/>
      <c r="H9" s="579"/>
      <c r="I9" s="579"/>
      <c r="J9" s="579"/>
    </row>
    <row r="10" spans="1:10" s="16" customFormat="1" ht="21" customHeight="1">
      <c r="A10" s="22" t="s">
        <v>54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1" customHeight="1">
      <c r="A11" s="585" t="s">
        <v>232</v>
      </c>
      <c r="B11" s="585"/>
      <c r="C11" s="585"/>
      <c r="D11" s="585"/>
      <c r="E11" s="585"/>
      <c r="F11" s="585"/>
      <c r="G11" s="585"/>
      <c r="H11" s="585"/>
      <c r="I11" s="585"/>
      <c r="J11" s="585"/>
    </row>
    <row r="12" spans="1:10" ht="21" customHeight="1">
      <c r="A12" s="579" t="s">
        <v>14</v>
      </c>
      <c r="B12" s="579"/>
      <c r="C12" s="579"/>
      <c r="D12" s="579"/>
      <c r="E12" s="579"/>
      <c r="F12" s="579"/>
      <c r="G12" s="579"/>
      <c r="H12" s="579"/>
      <c r="I12" s="579"/>
      <c r="J12" s="579"/>
    </row>
    <row r="13" spans="1:10" ht="21" customHeight="1">
      <c r="A13" s="579" t="s">
        <v>15</v>
      </c>
      <c r="B13" s="579"/>
      <c r="C13" s="579"/>
      <c r="D13" s="579"/>
      <c r="E13" s="579"/>
      <c r="F13" s="579"/>
      <c r="G13" s="579"/>
      <c r="H13" s="579"/>
      <c r="I13" s="579"/>
      <c r="J13" s="579"/>
    </row>
    <row r="14" spans="1:10" ht="21" customHeight="1">
      <c r="A14" s="585" t="s">
        <v>39</v>
      </c>
      <c r="B14" s="585"/>
      <c r="C14" s="585"/>
      <c r="D14" s="585"/>
      <c r="E14" s="585"/>
      <c r="F14" s="585"/>
      <c r="G14" s="585"/>
      <c r="H14" s="585"/>
      <c r="I14" s="585"/>
      <c r="J14" s="585"/>
    </row>
    <row r="15" spans="1:10" ht="21" customHeight="1">
      <c r="A15" s="585" t="s">
        <v>51</v>
      </c>
      <c r="B15" s="585"/>
      <c r="C15" s="585"/>
      <c r="D15" s="585"/>
      <c r="E15" s="585"/>
      <c r="F15" s="585"/>
      <c r="G15" s="585"/>
      <c r="H15" s="585"/>
      <c r="I15" s="585"/>
      <c r="J15" s="585"/>
    </row>
    <row r="16" spans="1:10" ht="21" customHeight="1">
      <c r="A16" s="585" t="s">
        <v>52</v>
      </c>
      <c r="B16" s="585"/>
      <c r="C16" s="585"/>
      <c r="D16" s="585"/>
      <c r="E16" s="585"/>
      <c r="F16" s="585"/>
      <c r="G16" s="585"/>
      <c r="H16" s="585"/>
      <c r="I16" s="585"/>
      <c r="J16" s="585"/>
    </row>
    <row r="17" spans="1:14" ht="21" customHeight="1">
      <c r="A17" s="585" t="s">
        <v>40</v>
      </c>
      <c r="B17" s="585"/>
      <c r="C17" s="585"/>
      <c r="D17" s="585"/>
      <c r="E17" s="585"/>
      <c r="F17" s="585"/>
      <c r="G17" s="585"/>
      <c r="H17" s="585"/>
      <c r="I17" s="585"/>
      <c r="J17" s="585"/>
      <c r="M17" s="586"/>
      <c r="N17" s="587"/>
    </row>
    <row r="18" spans="1:14" ht="21" customHeight="1">
      <c r="A18" s="585" t="s">
        <v>231</v>
      </c>
      <c r="B18" s="585"/>
      <c r="C18" s="585"/>
      <c r="D18" s="585"/>
      <c r="E18" s="585"/>
      <c r="F18" s="585"/>
      <c r="G18" s="585"/>
      <c r="H18" s="585"/>
      <c r="I18" s="585"/>
      <c r="J18" s="585"/>
      <c r="M18" s="586"/>
      <c r="N18" s="587"/>
    </row>
    <row r="19" spans="1:14" ht="21" customHeight="1">
      <c r="A19" s="585" t="s">
        <v>230</v>
      </c>
      <c r="B19" s="585"/>
      <c r="C19" s="585"/>
      <c r="D19" s="585"/>
      <c r="E19" s="585"/>
      <c r="F19" s="585"/>
      <c r="G19" s="585"/>
      <c r="H19" s="585"/>
      <c r="I19" s="585"/>
      <c r="J19" s="585"/>
    </row>
    <row r="20" spans="1:14" ht="21" customHeight="1">
      <c r="A20" s="585" t="s">
        <v>38</v>
      </c>
      <c r="B20" s="585"/>
      <c r="C20" s="585"/>
      <c r="D20" s="585"/>
      <c r="E20" s="585"/>
      <c r="F20" s="585"/>
      <c r="G20" s="585"/>
      <c r="H20" s="585"/>
      <c r="I20" s="585"/>
      <c r="J20" s="585"/>
    </row>
    <row r="21" spans="1:14" ht="21" customHeight="1">
      <c r="A21" s="585" t="s">
        <v>41</v>
      </c>
      <c r="B21" s="585"/>
      <c r="C21" s="585"/>
      <c r="D21" s="585"/>
      <c r="E21" s="585"/>
      <c r="F21" s="585"/>
      <c r="G21" s="585"/>
      <c r="H21" s="585"/>
      <c r="I21" s="585"/>
      <c r="J21" s="585"/>
    </row>
    <row r="22" spans="1:14" ht="21" customHeight="1">
      <c r="A22" s="585" t="s">
        <v>188</v>
      </c>
      <c r="B22" s="585"/>
      <c r="C22" s="585"/>
      <c r="D22" s="585"/>
      <c r="E22" s="585"/>
      <c r="F22" s="585"/>
      <c r="G22" s="585"/>
      <c r="H22" s="585"/>
      <c r="I22" s="585"/>
      <c r="J22" s="585"/>
    </row>
    <row r="23" spans="1:14" ht="21" customHeight="1">
      <c r="A23" s="585" t="s">
        <v>37</v>
      </c>
      <c r="B23" s="585"/>
      <c r="C23" s="585"/>
      <c r="D23" s="585"/>
      <c r="E23" s="585"/>
      <c r="F23" s="585"/>
      <c r="G23" s="585"/>
      <c r="H23" s="585"/>
      <c r="I23" s="585"/>
      <c r="J23" s="585"/>
    </row>
    <row r="24" spans="1:14" ht="21" customHeight="1">
      <c r="A24" s="585" t="s">
        <v>189</v>
      </c>
      <c r="B24" s="585"/>
      <c r="C24" s="585"/>
      <c r="D24" s="585"/>
      <c r="E24" s="585"/>
      <c r="F24" s="585"/>
      <c r="G24" s="585"/>
      <c r="H24" s="585"/>
      <c r="I24" s="585"/>
      <c r="J24" s="585"/>
    </row>
    <row r="25" spans="1:14" ht="21" customHeight="1">
      <c r="A25" s="579" t="s">
        <v>36</v>
      </c>
      <c r="B25" s="579"/>
      <c r="C25" s="579"/>
      <c r="D25" s="579"/>
      <c r="E25" s="579"/>
      <c r="F25" s="579"/>
      <c r="G25" s="579"/>
      <c r="H25" s="579"/>
      <c r="I25" s="579"/>
      <c r="J25" s="579"/>
    </row>
    <row r="26" spans="1:14" ht="21" customHeight="1">
      <c r="A26" s="585" t="s">
        <v>233</v>
      </c>
      <c r="B26" s="585"/>
      <c r="C26" s="585"/>
      <c r="D26" s="585"/>
      <c r="E26" s="585"/>
      <c r="F26" s="585"/>
      <c r="G26" s="585"/>
      <c r="H26" s="585"/>
      <c r="I26" s="585"/>
      <c r="J26" s="585"/>
    </row>
    <row r="27" spans="1:14" ht="21" customHeight="1">
      <c r="A27" s="585" t="s">
        <v>234</v>
      </c>
      <c r="B27" s="585"/>
      <c r="C27" s="585"/>
      <c r="D27" s="585"/>
      <c r="E27" s="585"/>
      <c r="F27" s="585"/>
      <c r="G27" s="585"/>
      <c r="H27" s="585"/>
      <c r="I27" s="585"/>
      <c r="J27" s="585"/>
    </row>
    <row r="28" spans="1:14" ht="21" customHeight="1">
      <c r="A28" s="585" t="s">
        <v>50</v>
      </c>
      <c r="B28" s="585"/>
      <c r="C28" s="585"/>
      <c r="D28" s="585"/>
      <c r="E28" s="585"/>
      <c r="F28" s="585"/>
      <c r="G28" s="585"/>
      <c r="H28" s="585"/>
      <c r="I28" s="585"/>
      <c r="J28" s="585"/>
    </row>
    <row r="29" spans="1:14" ht="21" customHeight="1">
      <c r="A29" s="585" t="s">
        <v>33</v>
      </c>
      <c r="B29" s="585"/>
      <c r="C29" s="585"/>
      <c r="D29" s="585"/>
      <c r="E29" s="585"/>
      <c r="F29" s="585"/>
      <c r="G29" s="585"/>
      <c r="H29" s="585"/>
      <c r="I29" s="585"/>
      <c r="J29" s="585"/>
    </row>
    <row r="30" spans="1:14" ht="21" customHeight="1">
      <c r="A30" s="585" t="s">
        <v>34</v>
      </c>
      <c r="B30" s="585"/>
      <c r="C30" s="585"/>
      <c r="D30" s="585"/>
      <c r="E30" s="585"/>
      <c r="F30" s="585"/>
      <c r="G30" s="585"/>
      <c r="H30" s="585"/>
      <c r="I30" s="585"/>
      <c r="J30" s="585"/>
    </row>
    <row r="31" spans="1:14" ht="21" customHeight="1">
      <c r="A31" s="23" t="s">
        <v>35</v>
      </c>
      <c r="G31" s="589">
        <f>Ampop!G7</f>
        <v>52386.582381639309</v>
      </c>
      <c r="H31" s="589"/>
      <c r="I31" s="23" t="s">
        <v>2</v>
      </c>
    </row>
    <row r="32" spans="1:14" ht="21" customHeight="1"/>
    <row r="33" spans="2:9" ht="18.75" customHeight="1"/>
    <row r="34" spans="2:9" ht="18.75" customHeight="1">
      <c r="B34" s="588" t="s">
        <v>120</v>
      </c>
      <c r="C34" s="588"/>
      <c r="D34" s="588"/>
      <c r="E34" s="588"/>
      <c r="F34" s="588"/>
      <c r="G34" s="588"/>
      <c r="H34" s="588"/>
      <c r="I34" s="588"/>
    </row>
  </sheetData>
  <mergeCells count="30">
    <mergeCell ref="A19:J19"/>
    <mergeCell ref="A24:J24"/>
    <mergeCell ref="A21:J21"/>
    <mergeCell ref="A22:J22"/>
    <mergeCell ref="A23:J23"/>
    <mergeCell ref="A20:J20"/>
    <mergeCell ref="B34:I34"/>
    <mergeCell ref="A25:J25"/>
    <mergeCell ref="A26:J26"/>
    <mergeCell ref="A27:J27"/>
    <mergeCell ref="A28:J28"/>
    <mergeCell ref="G31:H31"/>
    <mergeCell ref="A29:J29"/>
    <mergeCell ref="A30:J30"/>
    <mergeCell ref="A11:J11"/>
    <mergeCell ref="A12:J12"/>
    <mergeCell ref="M17:N17"/>
    <mergeCell ref="M18:N18"/>
    <mergeCell ref="A15:J15"/>
    <mergeCell ref="A16:J16"/>
    <mergeCell ref="A13:J13"/>
    <mergeCell ref="A14:J14"/>
    <mergeCell ref="A18:J18"/>
    <mergeCell ref="A17:J17"/>
    <mergeCell ref="A9:J9"/>
    <mergeCell ref="A2:J2"/>
    <mergeCell ref="A4:J4"/>
    <mergeCell ref="A5:J5"/>
    <mergeCell ref="A7:J7"/>
    <mergeCell ref="A8:J8"/>
  </mergeCells>
  <phoneticPr fontId="0" type="noConversion"/>
  <pageMargins left="0.55208333333333337" right="1.0416666666666666E-2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R364"/>
  <sheetViews>
    <sheetView showGridLines="0" tabSelected="1" showWhiteSpace="0" view="pageBreakPreview" topLeftCell="A19" zoomScale="115" zoomScaleNormal="140" zoomScaleSheetLayoutView="115" zoomScalePageLayoutView="80" workbookViewId="0">
      <selection activeCell="C38" sqref="C38"/>
    </sheetView>
  </sheetViews>
  <sheetFormatPr defaultRowHeight="12.75"/>
  <cols>
    <col min="1" max="1" width="4.140625" style="70" customWidth="1"/>
    <col min="2" max="2" width="7.42578125" style="73" customWidth="1"/>
    <col min="3" max="3" width="46.7109375" style="74" customWidth="1"/>
    <col min="4" max="4" width="6.85546875" style="70" customWidth="1"/>
    <col min="5" max="5" width="7.42578125" style="70" customWidth="1"/>
    <col min="6" max="6" width="7.5703125" style="70" customWidth="1"/>
    <col min="7" max="7" width="7.85546875" style="70" customWidth="1"/>
    <col min="8" max="8" width="6" style="70" customWidth="1"/>
    <col min="9" max="10" width="7" style="70" customWidth="1"/>
    <col min="11" max="11" width="8.42578125" style="70" customWidth="1"/>
    <col min="12" max="12" width="7.5703125" style="70" customWidth="1"/>
    <col min="13" max="13" width="10.140625" style="70" customWidth="1"/>
    <col min="14" max="14" width="11.7109375" style="70" customWidth="1"/>
    <col min="15" max="15" width="8.28515625" style="70" customWidth="1"/>
    <col min="16" max="16" width="9.140625" style="70" customWidth="1"/>
    <col min="17" max="17" width="10.28515625" style="70" bestFit="1" customWidth="1"/>
    <col min="18" max="18" width="12.42578125" style="70" customWidth="1"/>
    <col min="19" max="19" width="9.140625" style="70"/>
    <col min="20" max="20" width="9.28515625" style="70" bestFit="1" customWidth="1"/>
    <col min="21" max="16384" width="9.140625" style="70"/>
  </cols>
  <sheetData>
    <row r="1" spans="1:18" s="68" customFormat="1" ht="36" customHeight="1">
      <c r="A1" s="601" t="str">
        <f>kazm!A2</f>
        <v>ՀՀ Գեղարքունիքի մարզի  Մարտունի համայնքային ք,Մարտունի Չարենցի փողոցի   մայթերի կառուցում սալարկմամբ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</row>
    <row r="2" spans="1:18" s="68" customFormat="1" ht="15" customHeight="1">
      <c r="A2" s="602"/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</row>
    <row r="3" spans="1:18" ht="13.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8" s="72" customFormat="1" ht="13.5" customHeight="1">
      <c r="A4" s="603" t="s">
        <v>151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</row>
    <row r="5" spans="1:18" ht="13.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8" ht="13.5" customHeight="1">
      <c r="D6" s="600" t="s">
        <v>126</v>
      </c>
      <c r="E6" s="600"/>
      <c r="F6" s="600"/>
      <c r="G6" s="600"/>
    </row>
    <row r="7" spans="1:18" ht="13.5" customHeight="1">
      <c r="D7" s="75"/>
    </row>
    <row r="8" spans="1:18" ht="13.5" customHeight="1">
      <c r="B8" s="76" t="s">
        <v>228</v>
      </c>
      <c r="D8" s="72"/>
      <c r="E8" s="75"/>
      <c r="I8" s="613" t="s">
        <v>125</v>
      </c>
      <c r="J8" s="613"/>
      <c r="K8" s="613"/>
      <c r="L8" s="613"/>
      <c r="M8" s="613"/>
      <c r="N8" s="77">
        <f>P67</f>
        <v>25925.10333601385</v>
      </c>
      <c r="O8" s="78" t="s">
        <v>67</v>
      </c>
      <c r="P8" s="79"/>
    </row>
    <row r="9" spans="1:18" ht="12.75" customHeight="1">
      <c r="A9" s="604" t="s">
        <v>68</v>
      </c>
      <c r="B9" s="607" t="s">
        <v>69</v>
      </c>
      <c r="C9" s="604" t="s">
        <v>70</v>
      </c>
      <c r="D9" s="610" t="s">
        <v>71</v>
      </c>
      <c r="E9" s="610" t="s">
        <v>72</v>
      </c>
      <c r="F9" s="590" t="s">
        <v>58</v>
      </c>
      <c r="G9" s="591"/>
      <c r="H9" s="591"/>
      <c r="I9" s="591"/>
      <c r="J9" s="591"/>
      <c r="K9" s="591"/>
      <c r="L9" s="592"/>
      <c r="M9" s="590" t="s">
        <v>73</v>
      </c>
      <c r="N9" s="591"/>
      <c r="O9" s="591"/>
      <c r="P9" s="592"/>
    </row>
    <row r="10" spans="1:18" ht="15.75" customHeight="1">
      <c r="A10" s="605"/>
      <c r="B10" s="608"/>
      <c r="C10" s="605"/>
      <c r="D10" s="611"/>
      <c r="E10" s="611"/>
      <c r="F10" s="595" t="s">
        <v>74</v>
      </c>
      <c r="G10" s="595" t="s">
        <v>75</v>
      </c>
      <c r="H10" s="590" t="s">
        <v>12</v>
      </c>
      <c r="I10" s="591"/>
      <c r="J10" s="591"/>
      <c r="K10" s="592"/>
      <c r="L10" s="595" t="s">
        <v>83</v>
      </c>
      <c r="M10" s="590"/>
      <c r="N10" s="591"/>
      <c r="O10" s="591"/>
      <c r="P10" s="592"/>
      <c r="R10" s="82"/>
    </row>
    <row r="11" spans="1:18" ht="12.75" customHeight="1">
      <c r="A11" s="605"/>
      <c r="B11" s="608"/>
      <c r="C11" s="605"/>
      <c r="D11" s="611"/>
      <c r="E11" s="611"/>
      <c r="F11" s="597"/>
      <c r="G11" s="597"/>
      <c r="H11" s="598" t="s">
        <v>71</v>
      </c>
      <c r="I11" s="595" t="s">
        <v>76</v>
      </c>
      <c r="J11" s="595" t="s">
        <v>77</v>
      </c>
      <c r="K11" s="595" t="s">
        <v>78</v>
      </c>
      <c r="L11" s="597"/>
      <c r="M11" s="595" t="s">
        <v>79</v>
      </c>
      <c r="N11" s="595" t="s">
        <v>80</v>
      </c>
      <c r="O11" s="595" t="s">
        <v>81</v>
      </c>
      <c r="P11" s="595" t="s">
        <v>82</v>
      </c>
    </row>
    <row r="12" spans="1:18" ht="86.25" customHeight="1">
      <c r="A12" s="606"/>
      <c r="B12" s="609"/>
      <c r="C12" s="606"/>
      <c r="D12" s="612"/>
      <c r="E12" s="612"/>
      <c r="F12" s="596"/>
      <c r="G12" s="596"/>
      <c r="H12" s="599"/>
      <c r="I12" s="596"/>
      <c r="J12" s="596"/>
      <c r="K12" s="596"/>
      <c r="L12" s="596"/>
      <c r="M12" s="596"/>
      <c r="N12" s="596"/>
      <c r="O12" s="596"/>
      <c r="P12" s="596"/>
    </row>
    <row r="13" spans="1:18" s="76" customFormat="1">
      <c r="A13" s="83"/>
      <c r="B13" s="84"/>
      <c r="C13" s="83"/>
      <c r="D13" s="85"/>
      <c r="E13" s="86"/>
      <c r="F13" s="87">
        <v>2.2726500000000001</v>
      </c>
      <c r="G13" s="88">
        <v>3.0223100000000001</v>
      </c>
      <c r="H13" s="89"/>
      <c r="I13" s="90"/>
      <c r="J13" s="89"/>
      <c r="K13" s="91">
        <v>1.16717</v>
      </c>
      <c r="L13" s="89"/>
      <c r="M13" s="92"/>
      <c r="N13" s="93"/>
      <c r="O13" s="94"/>
      <c r="P13" s="95"/>
    </row>
    <row r="14" spans="1:18" ht="14.1" customHeight="1">
      <c r="A14" s="96">
        <v>1</v>
      </c>
      <c r="B14" s="97">
        <v>2</v>
      </c>
      <c r="C14" s="98">
        <v>3</v>
      </c>
      <c r="D14" s="96">
        <v>4</v>
      </c>
      <c r="E14" s="81">
        <v>5</v>
      </c>
      <c r="F14" s="81">
        <v>6</v>
      </c>
      <c r="G14" s="96">
        <v>7</v>
      </c>
      <c r="H14" s="96">
        <v>8</v>
      </c>
      <c r="I14" s="96">
        <v>9</v>
      </c>
      <c r="J14" s="96">
        <v>10</v>
      </c>
      <c r="K14" s="80">
        <v>11</v>
      </c>
      <c r="L14" s="80">
        <v>12</v>
      </c>
      <c r="M14" s="99">
        <v>13</v>
      </c>
      <c r="N14" s="96">
        <v>14</v>
      </c>
      <c r="O14" s="80">
        <v>15</v>
      </c>
      <c r="P14" s="96">
        <v>16</v>
      </c>
    </row>
    <row r="15" spans="1:18" ht="14.1" customHeight="1">
      <c r="A15" s="100">
        <v>1</v>
      </c>
      <c r="B15" s="550" t="s">
        <v>152</v>
      </c>
      <c r="C15" s="551" t="s">
        <v>215</v>
      </c>
      <c r="D15" s="552" t="s">
        <v>216</v>
      </c>
      <c r="E15" s="553">
        <f>193/2000</f>
        <v>9.6500000000000002E-2</v>
      </c>
      <c r="F15" s="101">
        <v>5.92</v>
      </c>
      <c r="G15" s="554">
        <v>187.67</v>
      </c>
      <c r="H15" s="102"/>
      <c r="I15" s="103"/>
      <c r="J15" s="104"/>
      <c r="K15" s="100"/>
      <c r="L15" s="105">
        <f>F16+G16+K16</f>
        <v>580.75605099999996</v>
      </c>
      <c r="M15" s="106">
        <f>E15*F16</f>
        <v>1.2983194920000001</v>
      </c>
      <c r="N15" s="107">
        <f>E15*G16</f>
        <v>54.734502558049996</v>
      </c>
      <c r="O15" s="108">
        <f>E15*K16</f>
        <v>1.0136871449999999E-2</v>
      </c>
      <c r="P15" s="105">
        <f>SUM(M15:O15)</f>
        <v>56.042958921499995</v>
      </c>
    </row>
    <row r="16" spans="1:18" ht="14.1" customHeight="1">
      <c r="A16" s="100"/>
      <c r="B16" s="550" t="s">
        <v>153</v>
      </c>
      <c r="C16" s="551" t="s">
        <v>217</v>
      </c>
      <c r="D16" s="102"/>
      <c r="E16" s="555"/>
      <c r="F16" s="105">
        <f>F15*F$13</f>
        <v>13.454088</v>
      </c>
      <c r="G16" s="105">
        <f>G15*G$13</f>
        <v>567.19691769999997</v>
      </c>
      <c r="H16" s="102"/>
      <c r="I16" s="103"/>
      <c r="J16" s="104"/>
      <c r="K16" s="556">
        <f>K17</f>
        <v>0.10504529999999999</v>
      </c>
      <c r="L16" s="557"/>
      <c r="M16" s="558"/>
      <c r="N16" s="106"/>
      <c r="O16" s="106"/>
      <c r="P16" s="559"/>
    </row>
    <row r="17" spans="1:17" ht="14.1" customHeight="1">
      <c r="A17" s="109"/>
      <c r="B17" s="560"/>
      <c r="C17" s="561" t="s">
        <v>124</v>
      </c>
      <c r="D17" s="110"/>
      <c r="E17" s="111"/>
      <c r="F17" s="110"/>
      <c r="G17" s="112"/>
      <c r="H17" s="110" t="s">
        <v>218</v>
      </c>
      <c r="I17" s="113">
        <v>0.06</v>
      </c>
      <c r="J17" s="562">
        <v>1.5</v>
      </c>
      <c r="K17" s="112">
        <f>J17*I17*K$13</f>
        <v>0.10504529999999999</v>
      </c>
      <c r="L17" s="563"/>
      <c r="M17" s="564"/>
      <c r="N17" s="565"/>
      <c r="O17" s="566"/>
      <c r="P17" s="567"/>
    </row>
    <row r="18" spans="1:17" ht="14.1" customHeight="1">
      <c r="A18" s="100">
        <v>2</v>
      </c>
      <c r="B18" s="550" t="s">
        <v>154</v>
      </c>
      <c r="C18" s="551" t="s">
        <v>179</v>
      </c>
      <c r="D18" s="114"/>
      <c r="E18" s="114"/>
      <c r="F18" s="104"/>
      <c r="G18" s="102"/>
      <c r="H18" s="102"/>
      <c r="I18" s="103"/>
      <c r="J18" s="104"/>
      <c r="K18" s="100"/>
      <c r="L18" s="105"/>
      <c r="M18" s="568"/>
      <c r="N18" s="105"/>
      <c r="O18" s="108"/>
      <c r="P18" s="569"/>
    </row>
    <row r="19" spans="1:17" ht="14.1" customHeight="1">
      <c r="A19" s="100"/>
      <c r="B19" s="550" t="s">
        <v>155</v>
      </c>
      <c r="C19" s="551" t="s">
        <v>156</v>
      </c>
      <c r="D19" s="552" t="s">
        <v>216</v>
      </c>
      <c r="E19" s="570">
        <f>E15</f>
        <v>9.6500000000000002E-2</v>
      </c>
      <c r="F19" s="104"/>
      <c r="G19" s="101">
        <f>29.8+4*21</f>
        <v>113.8</v>
      </c>
      <c r="H19" s="102"/>
      <c r="I19" s="103"/>
      <c r="J19" s="104"/>
      <c r="K19" s="100"/>
      <c r="L19" s="105">
        <f>F20+G20+K20</f>
        <v>343.93887799999999</v>
      </c>
      <c r="M19" s="571">
        <f>E19*F20</f>
        <v>0</v>
      </c>
      <c r="N19" s="107">
        <f>E19*G20</f>
        <v>33.190101726999998</v>
      </c>
      <c r="O19" s="108">
        <f>E19*K20</f>
        <v>0</v>
      </c>
      <c r="P19" s="105">
        <f>SUM(M19:O19)</f>
        <v>33.190101726999998</v>
      </c>
    </row>
    <row r="20" spans="1:17" ht="14.1" customHeight="1">
      <c r="A20" s="109"/>
      <c r="B20" s="115" t="s">
        <v>157</v>
      </c>
      <c r="C20" s="572"/>
      <c r="D20" s="110"/>
      <c r="E20" s="573"/>
      <c r="F20" s="112"/>
      <c r="G20" s="112">
        <f>G19*G$13</f>
        <v>343.93887799999999</v>
      </c>
      <c r="H20" s="110"/>
      <c r="I20" s="113"/>
      <c r="J20" s="111"/>
      <c r="K20" s="109"/>
      <c r="L20" s="574"/>
      <c r="M20" s="111"/>
      <c r="N20" s="110"/>
      <c r="O20" s="109"/>
      <c r="P20" s="567"/>
    </row>
    <row r="21" spans="1:17" ht="14.1" customHeight="1">
      <c r="A21" s="100">
        <v>3</v>
      </c>
      <c r="B21" s="550" t="s">
        <v>158</v>
      </c>
      <c r="C21" s="551" t="s">
        <v>178</v>
      </c>
      <c r="D21" s="552" t="s">
        <v>216</v>
      </c>
      <c r="E21" s="553">
        <f>E19</f>
        <v>9.6500000000000002E-2</v>
      </c>
      <c r="F21" s="101">
        <v>4.5599999999999996</v>
      </c>
      <c r="G21" s="554">
        <v>145.1</v>
      </c>
      <c r="H21" s="102"/>
      <c r="I21" s="103"/>
      <c r="J21" s="568"/>
      <c r="K21" s="100"/>
      <c r="L21" s="105">
        <f>F22+G22+K22</f>
        <v>448.98800275000002</v>
      </c>
      <c r="M21" s="106">
        <f>E21*F22</f>
        <v>1.000056906</v>
      </c>
      <c r="N21" s="107">
        <f>E21*G22</f>
        <v>42.318837966499999</v>
      </c>
      <c r="O21" s="108">
        <f>E21*K22</f>
        <v>8.447392875000001E-3</v>
      </c>
      <c r="P21" s="105">
        <f>SUM(M21:O21)</f>
        <v>43.327342265374995</v>
      </c>
    </row>
    <row r="22" spans="1:17" ht="14.1" customHeight="1">
      <c r="A22" s="100"/>
      <c r="B22" s="550" t="s">
        <v>159</v>
      </c>
      <c r="C22" s="551" t="s">
        <v>219</v>
      </c>
      <c r="D22" s="102"/>
      <c r="E22" s="104"/>
      <c r="F22" s="105">
        <f>F21*F$13</f>
        <v>10.363284</v>
      </c>
      <c r="G22" s="105">
        <f>G21*G$13</f>
        <v>438.53718099999998</v>
      </c>
      <c r="H22" s="102"/>
      <c r="I22" s="103"/>
      <c r="J22" s="568"/>
      <c r="K22" s="556">
        <f>K23</f>
        <v>8.7537750000000011E-2</v>
      </c>
      <c r="L22" s="557"/>
      <c r="M22" s="558"/>
      <c r="N22" s="106"/>
      <c r="O22" s="107"/>
      <c r="P22" s="114"/>
    </row>
    <row r="23" spans="1:17" ht="14.1" customHeight="1">
      <c r="A23" s="109"/>
      <c r="B23" s="560"/>
      <c r="C23" s="561" t="s">
        <v>124</v>
      </c>
      <c r="D23" s="110"/>
      <c r="E23" s="111"/>
      <c r="F23" s="110"/>
      <c r="G23" s="112"/>
      <c r="H23" s="110" t="s">
        <v>218</v>
      </c>
      <c r="I23" s="113">
        <v>0.05</v>
      </c>
      <c r="J23" s="562">
        <v>1.5</v>
      </c>
      <c r="K23" s="112">
        <f>J23*I23*K$13</f>
        <v>8.7537750000000011E-2</v>
      </c>
      <c r="L23" s="563"/>
      <c r="M23" s="564"/>
      <c r="N23" s="565"/>
      <c r="O23" s="565"/>
      <c r="P23" s="116"/>
    </row>
    <row r="24" spans="1:17" ht="14.1" customHeight="1">
      <c r="A24" s="100">
        <v>4</v>
      </c>
      <c r="B24" s="552" t="s">
        <v>86</v>
      </c>
      <c r="C24" s="551" t="s">
        <v>204</v>
      </c>
      <c r="D24" s="102" t="s">
        <v>57</v>
      </c>
      <c r="E24" s="558">
        <f>[1]Համահավաք!$F$1415*1000*1.95+E21*1000*1.95+E15*1000*1.95</f>
        <v>376.34999999999997</v>
      </c>
      <c r="F24" s="100"/>
      <c r="G24" s="101"/>
      <c r="H24" s="103"/>
      <c r="I24" s="103"/>
      <c r="J24" s="568"/>
      <c r="K24" s="100"/>
      <c r="L24" s="105">
        <f>F25+G25+K25</f>
        <v>0.19400000000000001</v>
      </c>
      <c r="M24" s="106">
        <f>E24*F25</f>
        <v>0</v>
      </c>
      <c r="N24" s="107">
        <f>E24*G25</f>
        <v>73.011899999999997</v>
      </c>
      <c r="O24" s="108">
        <f>E24*K25</f>
        <v>0</v>
      </c>
      <c r="P24" s="105">
        <f>SUM(M24:O24)</f>
        <v>73.011899999999997</v>
      </c>
    </row>
    <row r="25" spans="1:17" ht="14.1" customHeight="1">
      <c r="A25" s="109"/>
      <c r="B25" s="572" t="s">
        <v>87</v>
      </c>
      <c r="C25" s="575" t="s">
        <v>88</v>
      </c>
      <c r="D25" s="110"/>
      <c r="E25" s="111"/>
      <c r="F25" s="112"/>
      <c r="G25" s="573">
        <v>0.19400000000000001</v>
      </c>
      <c r="H25" s="113"/>
      <c r="I25" s="113"/>
      <c r="J25" s="562"/>
      <c r="K25" s="109"/>
      <c r="L25" s="563"/>
      <c r="M25" s="564"/>
      <c r="N25" s="566"/>
      <c r="O25" s="566"/>
      <c r="P25" s="567"/>
    </row>
    <row r="26" spans="1:17" ht="14.1" customHeight="1">
      <c r="A26" s="100">
        <v>5</v>
      </c>
      <c r="B26" s="550" t="s">
        <v>122</v>
      </c>
      <c r="C26" s="551" t="s">
        <v>149</v>
      </c>
      <c r="D26" s="102" t="s">
        <v>216</v>
      </c>
      <c r="E26" s="576">
        <f>E15+E21</f>
        <v>0.193</v>
      </c>
      <c r="F26" s="577">
        <v>1.74</v>
      </c>
      <c r="G26" s="101">
        <v>13.35</v>
      </c>
      <c r="H26" s="103"/>
      <c r="I26" s="103"/>
      <c r="J26" s="568"/>
      <c r="K26" s="100"/>
      <c r="L26" s="105">
        <f>F27+G27+K27</f>
        <v>44.407294800000003</v>
      </c>
      <c r="M26" s="106">
        <f>E26*F27</f>
        <v>0.76320132299999999</v>
      </c>
      <c r="N26" s="107">
        <f>E26*G27</f>
        <v>7.7871328305000009</v>
      </c>
      <c r="O26" s="108">
        <f>E26*K27</f>
        <v>2.0273742899999999E-2</v>
      </c>
      <c r="P26" s="105">
        <f>SUM(M26:O26)</f>
        <v>8.5706078964000021</v>
      </c>
    </row>
    <row r="27" spans="1:17" ht="14.1" customHeight="1">
      <c r="A27" s="100"/>
      <c r="B27" s="550" t="s">
        <v>123</v>
      </c>
      <c r="C27" s="578"/>
      <c r="D27" s="100"/>
      <c r="E27" s="102"/>
      <c r="F27" s="105">
        <f>F26*F$13</f>
        <v>3.9544109999999999</v>
      </c>
      <c r="G27" s="105">
        <f>G26*G$13</f>
        <v>40.347838500000002</v>
      </c>
      <c r="H27" s="103"/>
      <c r="I27" s="103"/>
      <c r="J27" s="568"/>
      <c r="K27" s="556">
        <f>K28</f>
        <v>0.10504529999999999</v>
      </c>
      <c r="L27" s="557"/>
      <c r="M27" s="558"/>
      <c r="N27" s="106"/>
      <c r="O27" s="106"/>
      <c r="P27" s="559"/>
    </row>
    <row r="28" spans="1:17" ht="14.1" customHeight="1">
      <c r="A28" s="109"/>
      <c r="B28" s="115"/>
      <c r="C28" s="561" t="s">
        <v>124</v>
      </c>
      <c r="D28" s="109"/>
      <c r="E28" s="573"/>
      <c r="F28" s="110"/>
      <c r="G28" s="110"/>
      <c r="H28" s="113" t="s">
        <v>218</v>
      </c>
      <c r="I28" s="113">
        <v>0.06</v>
      </c>
      <c r="J28" s="562">
        <v>1.5</v>
      </c>
      <c r="K28" s="112">
        <f>J28*I28*K$13</f>
        <v>0.10504529999999999</v>
      </c>
      <c r="L28" s="563"/>
      <c r="M28" s="564"/>
      <c r="N28" s="566"/>
      <c r="O28" s="566"/>
      <c r="P28" s="567"/>
    </row>
    <row r="29" spans="1:17" s="132" customFormat="1" ht="13.5" customHeight="1">
      <c r="A29" s="119">
        <v>6</v>
      </c>
      <c r="B29" s="120" t="s">
        <v>127</v>
      </c>
      <c r="C29" s="121" t="s">
        <v>128</v>
      </c>
      <c r="D29" s="119" t="s">
        <v>129</v>
      </c>
      <c r="E29" s="122">
        <v>4.8600000000000003</v>
      </c>
      <c r="F29" s="123">
        <v>59.2</v>
      </c>
      <c r="G29" s="124">
        <v>0.71</v>
      </c>
      <c r="H29" s="121"/>
      <c r="I29" s="125"/>
      <c r="J29" s="126"/>
      <c r="K29" s="121"/>
      <c r="L29" s="127">
        <f>F30+G30+K30</f>
        <v>993.35905223559314</v>
      </c>
      <c r="M29" s="128">
        <f>E29*F30</f>
        <v>653.86867680000012</v>
      </c>
      <c r="N29" s="129">
        <f>E29*G30</f>
        <v>10.428782886</v>
      </c>
      <c r="O29" s="130">
        <f>E29*K30</f>
        <v>4163.4275341789826</v>
      </c>
      <c r="P29" s="129">
        <f>SUM(M29:O29)</f>
        <v>4827.7249938649829</v>
      </c>
      <c r="Q29" s="131">
        <f>P29-[2]մայթ!$P$45</f>
        <v>-10035.436179750064</v>
      </c>
    </row>
    <row r="30" spans="1:17" s="132" customFormat="1" ht="13.5" customHeight="1">
      <c r="A30" s="119"/>
      <c r="B30" s="120" t="s">
        <v>130</v>
      </c>
      <c r="C30" s="121" t="s">
        <v>147</v>
      </c>
      <c r="D30" s="119"/>
      <c r="E30" s="133"/>
      <c r="F30" s="127">
        <f>F29*F$13</f>
        <v>134.54088000000002</v>
      </c>
      <c r="G30" s="127">
        <f>G29*G$13</f>
        <v>2.1458401</v>
      </c>
      <c r="H30" s="134"/>
      <c r="I30" s="135"/>
      <c r="J30" s="136"/>
      <c r="K30" s="127">
        <f>K31+K32+K33</f>
        <v>856.67233213559314</v>
      </c>
      <c r="L30" s="127"/>
      <c r="M30" s="128"/>
      <c r="N30" s="137"/>
      <c r="O30" s="138"/>
      <c r="P30" s="119"/>
    </row>
    <row r="31" spans="1:17" s="132" customFormat="1" ht="13.5" customHeight="1">
      <c r="A31" s="119"/>
      <c r="B31" s="120"/>
      <c r="C31" s="139" t="s">
        <v>131</v>
      </c>
      <c r="D31" s="119"/>
      <c r="E31" s="129"/>
      <c r="F31" s="140"/>
      <c r="G31" s="119"/>
      <c r="H31" s="119" t="s">
        <v>63</v>
      </c>
      <c r="I31" s="135">
        <v>100</v>
      </c>
      <c r="J31" s="128">
        <v>5.75</v>
      </c>
      <c r="K31" s="127">
        <f>J31*I31*K$13</f>
        <v>671.12275</v>
      </c>
      <c r="L31" s="127"/>
      <c r="M31" s="128"/>
      <c r="N31" s="137"/>
      <c r="O31" s="138"/>
      <c r="P31" s="119"/>
    </row>
    <row r="32" spans="1:17" s="132" customFormat="1" ht="13.5" customHeight="1">
      <c r="A32" s="119"/>
      <c r="B32" s="120"/>
      <c r="C32" s="139" t="s">
        <v>132</v>
      </c>
      <c r="D32" s="119"/>
      <c r="E32" s="129"/>
      <c r="F32" s="140"/>
      <c r="G32" s="139"/>
      <c r="H32" s="119" t="s">
        <v>218</v>
      </c>
      <c r="I32" s="135">
        <v>5.5</v>
      </c>
      <c r="J32" s="141">
        <v>29.22</v>
      </c>
      <c r="K32" s="127">
        <f>J32*I32*1.144</f>
        <v>183.85223999999997</v>
      </c>
      <c r="L32" s="127"/>
      <c r="M32" s="128"/>
      <c r="N32" s="137"/>
      <c r="O32" s="138"/>
      <c r="P32" s="119"/>
    </row>
    <row r="33" spans="1:17" s="132" customFormat="1" ht="13.5" customHeight="1">
      <c r="A33" s="142"/>
      <c r="B33" s="143"/>
      <c r="C33" s="144" t="s">
        <v>98</v>
      </c>
      <c r="D33" s="145"/>
      <c r="E33" s="146"/>
      <c r="F33" s="142"/>
      <c r="G33" s="145"/>
      <c r="H33" s="145" t="s">
        <v>218</v>
      </c>
      <c r="I33" s="147">
        <f>5.5*0.06/5.9</f>
        <v>5.5932203389830501E-2</v>
      </c>
      <c r="J33" s="148">
        <v>26</v>
      </c>
      <c r="K33" s="149">
        <f>J33*I33*K$13</f>
        <v>1.6973421355932201</v>
      </c>
      <c r="L33" s="150"/>
      <c r="M33" s="142"/>
      <c r="N33" s="151"/>
      <c r="O33" s="152"/>
      <c r="P33" s="153"/>
    </row>
    <row r="34" spans="1:17" s="166" customFormat="1" ht="15" customHeight="1">
      <c r="A34" s="154">
        <v>7</v>
      </c>
      <c r="B34" s="155" t="s">
        <v>185</v>
      </c>
      <c r="C34" s="156" t="s">
        <v>134</v>
      </c>
      <c r="D34" s="154" t="s">
        <v>218</v>
      </c>
      <c r="E34" s="157">
        <f>E29*100*0.0175</f>
        <v>8.5050000000000026</v>
      </c>
      <c r="F34" s="158">
        <v>0.08</v>
      </c>
      <c r="G34" s="124">
        <v>0.26</v>
      </c>
      <c r="H34" s="159"/>
      <c r="I34" s="154"/>
      <c r="J34" s="159"/>
      <c r="K34" s="160"/>
      <c r="L34" s="161">
        <f>F35+G35+K35</f>
        <v>5.9420911400000005</v>
      </c>
      <c r="M34" s="162">
        <f>E34*F35</f>
        <v>1.5463110600000005</v>
      </c>
      <c r="N34" s="163">
        <f>E34*G35</f>
        <v>6.6832341030000029</v>
      </c>
      <c r="O34" s="164">
        <f>E34*K35</f>
        <v>42.30793998270002</v>
      </c>
      <c r="P34" s="163">
        <f>SUM(M34:O34)</f>
        <v>50.537485145700025</v>
      </c>
      <c r="Q34" s="165">
        <f>P34-[2]մայթ!$P$50</f>
        <v>-169.93750243869005</v>
      </c>
    </row>
    <row r="35" spans="1:17" s="166" customFormat="1" ht="15" customHeight="1">
      <c r="A35" s="154"/>
      <c r="B35" s="155"/>
      <c r="C35" s="156" t="s">
        <v>136</v>
      </c>
      <c r="D35" s="154"/>
      <c r="F35" s="167">
        <f>F34*F$13</f>
        <v>0.181812</v>
      </c>
      <c r="G35" s="127">
        <f>G34*G$13</f>
        <v>0.78580060000000007</v>
      </c>
      <c r="H35" s="159"/>
      <c r="I35" s="154"/>
      <c r="J35" s="159"/>
      <c r="K35" s="168">
        <f>K37+K36</f>
        <v>4.9744785400000007</v>
      </c>
      <c r="L35" s="169"/>
      <c r="M35" s="159"/>
      <c r="N35" s="160"/>
      <c r="O35" s="160"/>
      <c r="P35" s="170"/>
    </row>
    <row r="36" spans="1:17" s="166" customFormat="1" ht="15" customHeight="1">
      <c r="A36" s="154"/>
      <c r="B36" s="155"/>
      <c r="C36" s="171" t="s">
        <v>59</v>
      </c>
      <c r="D36" s="154"/>
      <c r="F36" s="167"/>
      <c r="G36" s="167"/>
      <c r="H36" s="119" t="s">
        <v>218</v>
      </c>
      <c r="I36" s="154">
        <v>0.04</v>
      </c>
      <c r="J36" s="159">
        <v>0.15</v>
      </c>
      <c r="K36" s="127">
        <f>J36*I36*1.16717</f>
        <v>7.0030200000000004E-3</v>
      </c>
      <c r="L36" s="169"/>
      <c r="M36" s="159"/>
      <c r="N36" s="160"/>
      <c r="O36" s="160"/>
      <c r="P36" s="170"/>
    </row>
    <row r="37" spans="1:17" s="166" customFormat="1" ht="15" customHeight="1">
      <c r="A37" s="172"/>
      <c r="B37" s="173"/>
      <c r="C37" s="174" t="s">
        <v>137</v>
      </c>
      <c r="D37" s="172"/>
      <c r="E37" s="175"/>
      <c r="F37" s="172"/>
      <c r="G37" s="172"/>
      <c r="H37" s="172" t="s">
        <v>218</v>
      </c>
      <c r="I37" s="172">
        <v>1.1200000000000001</v>
      </c>
      <c r="J37" s="175">
        <v>3.8</v>
      </c>
      <c r="K37" s="176">
        <f>J37*I37*K$13</f>
        <v>4.9674755200000007</v>
      </c>
      <c r="L37" s="177"/>
      <c r="M37" s="175"/>
      <c r="N37" s="178"/>
      <c r="O37" s="178"/>
      <c r="P37" s="179"/>
    </row>
    <row r="38" spans="1:17" s="166" customFormat="1" ht="24.75" customHeight="1">
      <c r="A38" s="180">
        <v>8</v>
      </c>
      <c r="B38" s="181" t="s">
        <v>186</v>
      </c>
      <c r="C38" s="659" t="s">
        <v>258</v>
      </c>
      <c r="D38" s="154" t="s">
        <v>220</v>
      </c>
      <c r="E38" s="164">
        <v>10.305</v>
      </c>
      <c r="F38" s="182">
        <v>215</v>
      </c>
      <c r="G38" s="158">
        <v>3.6</v>
      </c>
      <c r="H38" s="183"/>
      <c r="I38" s="184"/>
      <c r="J38" s="183"/>
      <c r="K38" s="184"/>
      <c r="L38" s="163">
        <f>F39+G39+K39</f>
        <v>1169.2222120000001</v>
      </c>
      <c r="M38" s="162">
        <f>E38*F39</f>
        <v>5035.2265237499996</v>
      </c>
      <c r="N38" s="163">
        <f>E38*G39</f>
        <v>112.12165638</v>
      </c>
      <c r="O38" s="162">
        <f>E38*K39</f>
        <v>6901.4867145300004</v>
      </c>
      <c r="P38" s="163">
        <f>SUM(M38:O38)</f>
        <v>12048.83489466</v>
      </c>
      <c r="Q38" s="185">
        <f>P38-[2]մայթ!$P$53</f>
        <v>-6601.2508189917007</v>
      </c>
    </row>
    <row r="39" spans="1:17" s="166" customFormat="1" ht="13.5" customHeight="1">
      <c r="A39" s="180"/>
      <c r="B39" s="183" t="s">
        <v>138</v>
      </c>
      <c r="C39" s="186"/>
      <c r="D39" s="154"/>
      <c r="E39" s="162"/>
      <c r="F39" s="167">
        <f>F38*F$13</f>
        <v>488.61975000000001</v>
      </c>
      <c r="G39" s="167">
        <f>G38*G$13</f>
        <v>10.880316000000001</v>
      </c>
      <c r="H39" s="161"/>
      <c r="I39" s="169"/>
      <c r="J39" s="187"/>
      <c r="K39" s="164">
        <f>K42+K41</f>
        <v>669.72214600000007</v>
      </c>
      <c r="L39" s="163"/>
      <c r="M39" s="188"/>
      <c r="N39" s="170"/>
      <c r="O39" s="189"/>
      <c r="P39" s="163"/>
    </row>
    <row r="40" spans="1:17" s="166" customFormat="1" ht="13.5" customHeight="1">
      <c r="A40" s="180"/>
      <c r="B40" s="183"/>
      <c r="C40" s="186"/>
      <c r="D40" s="154"/>
      <c r="E40" s="163"/>
      <c r="F40" s="157"/>
      <c r="G40" s="167"/>
      <c r="H40" s="161"/>
      <c r="I40" s="169"/>
      <c r="J40" s="187"/>
      <c r="K40" s="164"/>
      <c r="L40" s="163"/>
      <c r="M40" s="188"/>
      <c r="N40" s="170"/>
      <c r="O40" s="189"/>
      <c r="P40" s="163"/>
    </row>
    <row r="41" spans="1:17" s="166" customFormat="1" ht="13.5" customHeight="1">
      <c r="A41" s="180"/>
      <c r="B41" s="183"/>
      <c r="C41" s="190" t="s">
        <v>98</v>
      </c>
      <c r="D41" s="154"/>
      <c r="E41" s="163"/>
      <c r="F41" s="157"/>
      <c r="G41" s="167"/>
      <c r="H41" s="119" t="s">
        <v>218</v>
      </c>
      <c r="I41" s="169">
        <v>3</v>
      </c>
      <c r="J41" s="159">
        <v>26</v>
      </c>
      <c r="K41" s="127">
        <f>J41*I41*1.16717</f>
        <v>91.039259999999999</v>
      </c>
      <c r="L41" s="163"/>
      <c r="M41" s="188"/>
      <c r="N41" s="170"/>
      <c r="O41" s="189"/>
      <c r="P41" s="163"/>
    </row>
    <row r="42" spans="1:17" s="166" customFormat="1" ht="13.5" customHeight="1">
      <c r="A42" s="191"/>
      <c r="B42" s="192"/>
      <c r="C42" s="193" t="s">
        <v>148</v>
      </c>
      <c r="D42" s="172"/>
      <c r="E42" s="194"/>
      <c r="F42" s="175"/>
      <c r="G42" s="195"/>
      <c r="H42" s="172" t="s">
        <v>221</v>
      </c>
      <c r="I42" s="177">
        <v>100</v>
      </c>
      <c r="J42" s="196">
        <v>4.9580000000000002</v>
      </c>
      <c r="K42" s="176">
        <f>J42*I42*K$13</f>
        <v>578.68288600000005</v>
      </c>
      <c r="L42" s="194"/>
      <c r="M42" s="197"/>
      <c r="N42" s="179"/>
      <c r="O42" s="198"/>
      <c r="P42" s="194"/>
    </row>
    <row r="43" spans="1:17" s="166" customFormat="1" ht="15" customHeight="1">
      <c r="A43" s="102">
        <v>9</v>
      </c>
      <c r="B43" s="155" t="s">
        <v>133</v>
      </c>
      <c r="C43" s="593" t="s">
        <v>177</v>
      </c>
      <c r="D43" s="102" t="s">
        <v>218</v>
      </c>
      <c r="E43" s="117">
        <f>E38*100*0.05</f>
        <v>51.525000000000006</v>
      </c>
      <c r="F43" s="118">
        <v>1.62</v>
      </c>
      <c r="G43" s="101">
        <v>0</v>
      </c>
      <c r="H43" s="103"/>
      <c r="I43" s="104"/>
      <c r="J43" s="114"/>
      <c r="K43" s="103"/>
      <c r="L43" s="105">
        <f>F44+G44+K44</f>
        <v>33.973909625200001</v>
      </c>
      <c r="M43" s="106">
        <f>E43*F44</f>
        <v>189.69923182500006</v>
      </c>
      <c r="N43" s="107">
        <f>E43*G44</f>
        <v>0</v>
      </c>
      <c r="O43" s="108">
        <f>E43*K44</f>
        <v>1560.80646161343</v>
      </c>
      <c r="P43" s="105">
        <f>SUM(M43:O43)</f>
        <v>1750.5056934384299</v>
      </c>
      <c r="Q43" s="199">
        <f>P43-[2]մայթ!$P$56</f>
        <v>-1060.0343439053502</v>
      </c>
    </row>
    <row r="44" spans="1:17" s="166" customFormat="1" ht="15" customHeight="1">
      <c r="A44" s="102"/>
      <c r="B44" s="155" t="s">
        <v>139</v>
      </c>
      <c r="C44" s="594"/>
      <c r="D44" s="103"/>
      <c r="E44" s="104"/>
      <c r="F44" s="105">
        <f>F43*F$13</f>
        <v>3.6816930000000005</v>
      </c>
      <c r="G44" s="105">
        <f>G43*G$13</f>
        <v>0</v>
      </c>
      <c r="H44" s="107"/>
      <c r="I44" s="104"/>
      <c r="J44" s="114"/>
      <c r="K44" s="200">
        <f>K45+K46</f>
        <v>30.292216625199998</v>
      </c>
      <c r="L44" s="100"/>
      <c r="M44" s="114"/>
      <c r="N44" s="68"/>
      <c r="O44" s="114"/>
      <c r="P44" s="114"/>
    </row>
    <row r="45" spans="1:17" s="166" customFormat="1" ht="15" customHeight="1">
      <c r="A45" s="102"/>
      <c r="B45" s="181"/>
      <c r="C45" s="201" t="s">
        <v>140</v>
      </c>
      <c r="D45" s="103">
        <f>E43*0.7</f>
        <v>36.067500000000003</v>
      </c>
      <c r="E45" s="104"/>
      <c r="F45" s="100"/>
      <c r="G45" s="102"/>
      <c r="H45" s="110" t="s">
        <v>218</v>
      </c>
      <c r="I45" s="202">
        <f>D45*1.12/E43</f>
        <v>0.78400000000000003</v>
      </c>
      <c r="J45" s="107">
        <v>5.84</v>
      </c>
      <c r="K45" s="105">
        <f>J45*I45*K$13</f>
        <v>5.343957875200001</v>
      </c>
      <c r="L45" s="100"/>
      <c r="M45" s="114"/>
      <c r="N45" s="68"/>
      <c r="O45" s="114"/>
      <c r="P45" s="114"/>
    </row>
    <row r="46" spans="1:17" s="166" customFormat="1" ht="15" customHeight="1">
      <c r="A46" s="110"/>
      <c r="B46" s="115"/>
      <c r="C46" s="203" t="s">
        <v>176</v>
      </c>
      <c r="D46" s="113">
        <f>E43*0.3</f>
        <v>15.457500000000001</v>
      </c>
      <c r="E46" s="111"/>
      <c r="F46" s="109"/>
      <c r="G46" s="110"/>
      <c r="H46" s="110" t="s">
        <v>184</v>
      </c>
      <c r="I46" s="204">
        <f>D46*1.5/E43</f>
        <v>0.44999999999999996</v>
      </c>
      <c r="J46" s="112">
        <v>47.5</v>
      </c>
      <c r="K46" s="112">
        <f>J46*I46*K$13</f>
        <v>24.948258749999997</v>
      </c>
      <c r="L46" s="109"/>
      <c r="M46" s="116"/>
      <c r="N46" s="205"/>
      <c r="O46" s="116"/>
      <c r="P46" s="116"/>
    </row>
    <row r="47" spans="1:17" s="166" customFormat="1" ht="15" customHeight="1">
      <c r="A47" s="154">
        <v>10</v>
      </c>
      <c r="B47" s="155" t="s">
        <v>133</v>
      </c>
      <c r="C47" s="156" t="s">
        <v>134</v>
      </c>
      <c r="D47" s="154" t="s">
        <v>218</v>
      </c>
      <c r="E47" s="157">
        <f>E38*100*0.1</f>
        <v>103.05000000000001</v>
      </c>
      <c r="F47" s="158">
        <v>1.62</v>
      </c>
      <c r="G47" s="158"/>
      <c r="H47" s="159"/>
      <c r="I47" s="154"/>
      <c r="J47" s="159"/>
      <c r="K47" s="160"/>
      <c r="L47" s="161">
        <f>F48+G48+K48</f>
        <v>8.6491685200000017</v>
      </c>
      <c r="M47" s="162">
        <f>E47*F48</f>
        <v>379.39846365000011</v>
      </c>
      <c r="N47" s="163">
        <f>E47*G48</f>
        <v>0</v>
      </c>
      <c r="O47" s="164">
        <f>E47*K48</f>
        <v>511.89835233600013</v>
      </c>
      <c r="P47" s="163">
        <f>SUM(M47:O47)</f>
        <v>891.29681598600018</v>
      </c>
    </row>
    <row r="48" spans="1:17" s="166" customFormat="1" ht="15" customHeight="1">
      <c r="A48" s="154"/>
      <c r="B48" s="155" t="s">
        <v>135</v>
      </c>
      <c r="C48" s="156" t="s">
        <v>175</v>
      </c>
      <c r="D48" s="154"/>
      <c r="F48" s="167">
        <f>F47*F$13</f>
        <v>3.6816930000000005</v>
      </c>
      <c r="G48" s="167"/>
      <c r="H48" s="159"/>
      <c r="I48" s="154"/>
      <c r="J48" s="159"/>
      <c r="K48" s="168">
        <f>K50</f>
        <v>4.9674755200000007</v>
      </c>
      <c r="L48" s="169"/>
      <c r="M48" s="159"/>
      <c r="N48" s="160"/>
      <c r="O48" s="160"/>
      <c r="P48" s="170"/>
    </row>
    <row r="49" spans="1:17" s="166" customFormat="1" ht="15" customHeight="1">
      <c r="A49" s="154"/>
      <c r="B49" s="155"/>
      <c r="C49" s="156"/>
      <c r="D49" s="154"/>
      <c r="F49" s="167"/>
      <c r="G49" s="167"/>
      <c r="H49" s="159"/>
      <c r="I49" s="154"/>
      <c r="J49" s="159"/>
      <c r="K49" s="168"/>
      <c r="L49" s="169"/>
      <c r="M49" s="159"/>
      <c r="N49" s="160"/>
      <c r="O49" s="160"/>
      <c r="P49" s="170"/>
    </row>
    <row r="50" spans="1:17" s="166" customFormat="1" ht="15" customHeight="1">
      <c r="A50" s="172"/>
      <c r="B50" s="173"/>
      <c r="C50" s="174" t="s">
        <v>137</v>
      </c>
      <c r="D50" s="172"/>
      <c r="E50" s="175"/>
      <c r="F50" s="172"/>
      <c r="G50" s="172"/>
      <c r="H50" s="172" t="s">
        <v>218</v>
      </c>
      <c r="I50" s="172">
        <v>1.1200000000000001</v>
      </c>
      <c r="J50" s="175">
        <v>3.8</v>
      </c>
      <c r="K50" s="176">
        <f>J50*I50*K$13</f>
        <v>4.9674755200000007</v>
      </c>
      <c r="L50" s="177"/>
      <c r="M50" s="175"/>
      <c r="N50" s="178"/>
      <c r="O50" s="178"/>
      <c r="P50" s="179"/>
    </row>
    <row r="51" spans="1:17" ht="13.5" customHeight="1">
      <c r="A51" s="206">
        <v>11</v>
      </c>
      <c r="B51" s="207" t="s">
        <v>141</v>
      </c>
      <c r="C51" s="208" t="s">
        <v>142</v>
      </c>
      <c r="D51" s="209" t="s">
        <v>218</v>
      </c>
      <c r="E51" s="210">
        <f>E52*0.1*0.2</f>
        <v>17.100000000000001</v>
      </c>
      <c r="F51" s="211">
        <v>1.55</v>
      </c>
      <c r="G51" s="212">
        <v>0.33</v>
      </c>
      <c r="H51" s="209"/>
      <c r="I51" s="206"/>
      <c r="J51" s="206"/>
      <c r="K51" s="213"/>
      <c r="L51" s="210">
        <f>F52+G52+K52</f>
        <v>45.956432466435004</v>
      </c>
      <c r="M51" s="214">
        <f>E51*F52</f>
        <v>60.236588250000011</v>
      </c>
      <c r="N51" s="215">
        <f>E51*G52</f>
        <v>17.054895330000001</v>
      </c>
      <c r="O51" s="216">
        <f>E51*K52</f>
        <v>708.56351159603867</v>
      </c>
      <c r="P51" s="215">
        <f>SUM(M51:O51)</f>
        <v>785.85499517603864</v>
      </c>
    </row>
    <row r="52" spans="1:17" ht="13.5" customHeight="1">
      <c r="A52" s="206"/>
      <c r="B52" s="206" t="s">
        <v>143</v>
      </c>
      <c r="C52" s="208"/>
      <c r="D52" s="206" t="s">
        <v>144</v>
      </c>
      <c r="E52" s="206">
        <v>855</v>
      </c>
      <c r="F52" s="210">
        <f>F51*F$13</f>
        <v>3.5226075000000003</v>
      </c>
      <c r="G52" s="210">
        <f>G51*G$13</f>
        <v>0.99736230000000003</v>
      </c>
      <c r="H52" s="209"/>
      <c r="I52" s="206"/>
      <c r="J52" s="217"/>
      <c r="K52" s="218">
        <f>K53+K54+K55+K56+K57</f>
        <v>41.436462666435006</v>
      </c>
      <c r="L52" s="219"/>
      <c r="N52" s="219"/>
      <c r="O52" s="219"/>
      <c r="P52" s="219"/>
    </row>
    <row r="53" spans="1:17" ht="13.5" customHeight="1">
      <c r="A53" s="206"/>
      <c r="B53" s="207"/>
      <c r="C53" s="220" t="s">
        <v>97</v>
      </c>
      <c r="D53" s="206"/>
      <c r="E53" s="206"/>
      <c r="F53" s="213"/>
      <c r="G53" s="206"/>
      <c r="H53" s="206" t="s">
        <v>218</v>
      </c>
      <c r="I53" s="206">
        <v>1.02</v>
      </c>
      <c r="J53" s="141">
        <v>30</v>
      </c>
      <c r="K53" s="127">
        <f>J53*I53*1.144</f>
        <v>35.006399999999999</v>
      </c>
      <c r="L53" s="219"/>
      <c r="N53" s="219"/>
      <c r="O53" s="219"/>
      <c r="P53" s="219"/>
    </row>
    <row r="54" spans="1:17" ht="13.5" customHeight="1">
      <c r="A54" s="206"/>
      <c r="B54" s="207"/>
      <c r="C54" s="220" t="s">
        <v>101</v>
      </c>
      <c r="D54" s="206"/>
      <c r="E54" s="206"/>
      <c r="F54" s="213"/>
      <c r="G54" s="206"/>
      <c r="H54" s="206" t="s">
        <v>221</v>
      </c>
      <c r="I54" s="206">
        <v>0.71699999999999997</v>
      </c>
      <c r="J54" s="221">
        <v>3.5</v>
      </c>
      <c r="K54" s="214">
        <f>J54*I54*K$13</f>
        <v>2.9290131150000001</v>
      </c>
      <c r="L54" s="219"/>
      <c r="N54" s="219"/>
      <c r="O54" s="219"/>
      <c r="P54" s="219"/>
    </row>
    <row r="55" spans="1:17" ht="13.5" customHeight="1">
      <c r="A55" s="206"/>
      <c r="B55" s="207"/>
      <c r="C55" s="220" t="s">
        <v>145</v>
      </c>
      <c r="D55" s="206"/>
      <c r="E55" s="222"/>
      <c r="F55" s="213"/>
      <c r="G55" s="206"/>
      <c r="H55" s="206" t="s">
        <v>218</v>
      </c>
      <c r="I55" s="213">
        <v>1.2999999999999999E-3</v>
      </c>
      <c r="J55" s="210">
        <v>116.667</v>
      </c>
      <c r="K55" s="214">
        <f>J55*I55*K$13</f>
        <v>0.17702128910700002</v>
      </c>
      <c r="L55" s="219"/>
      <c r="N55" s="219"/>
      <c r="O55" s="219"/>
      <c r="P55" s="219"/>
    </row>
    <row r="56" spans="1:17" ht="13.5" customHeight="1">
      <c r="A56" s="206"/>
      <c r="B56" s="207"/>
      <c r="C56" s="220" t="s">
        <v>146</v>
      </c>
      <c r="D56" s="206"/>
      <c r="E56" s="206"/>
      <c r="F56" s="213"/>
      <c r="G56" s="206"/>
      <c r="H56" s="206" t="s">
        <v>218</v>
      </c>
      <c r="I56" s="213">
        <v>1.52E-2</v>
      </c>
      <c r="J56" s="210">
        <v>116.667</v>
      </c>
      <c r="K56" s="214">
        <f>J56*I56*K$13</f>
        <v>2.069787380328</v>
      </c>
      <c r="L56" s="219"/>
      <c r="N56" s="219"/>
      <c r="O56" s="219"/>
      <c r="P56" s="219"/>
    </row>
    <row r="57" spans="1:17" ht="13.5" customHeight="1">
      <c r="A57" s="223"/>
      <c r="B57" s="224"/>
      <c r="C57" s="225" t="s">
        <v>99</v>
      </c>
      <c r="D57" s="223"/>
      <c r="E57" s="223"/>
      <c r="F57" s="226"/>
      <c r="G57" s="223"/>
      <c r="H57" s="223" t="s">
        <v>100</v>
      </c>
      <c r="I57" s="227">
        <v>0.9</v>
      </c>
      <c r="J57" s="228">
        <v>1.194</v>
      </c>
      <c r="K57" s="229">
        <f>J57*I57*K$13</f>
        <v>1.2542408819999999</v>
      </c>
      <c r="L57" s="230"/>
      <c r="M57" s="231"/>
      <c r="N57" s="230"/>
      <c r="O57" s="230"/>
      <c r="P57" s="230"/>
    </row>
    <row r="58" spans="1:17" s="166" customFormat="1" ht="15" customHeight="1">
      <c r="A58" s="154">
        <v>12</v>
      </c>
      <c r="B58" s="232" t="s">
        <v>185</v>
      </c>
      <c r="C58" s="156" t="s">
        <v>134</v>
      </c>
      <c r="D58" s="154" t="s">
        <v>218</v>
      </c>
      <c r="E58" s="157">
        <f>E52*0.05*0.1</f>
        <v>4.2750000000000004</v>
      </c>
      <c r="F58" s="158">
        <v>0.08</v>
      </c>
      <c r="G58" s="158">
        <v>0.26</v>
      </c>
      <c r="H58" s="159"/>
      <c r="I58" s="154"/>
      <c r="J58" s="159"/>
      <c r="K58" s="160"/>
      <c r="L58" s="161">
        <f>F59+G59+K59</f>
        <v>6.3908680050000006</v>
      </c>
      <c r="M58" s="162">
        <f>E58*F59</f>
        <v>0.77724630000000006</v>
      </c>
      <c r="N58" s="163">
        <f>E58*G59</f>
        <v>3.3592975650000008</v>
      </c>
      <c r="O58" s="164">
        <f>E58*K59</f>
        <v>23.184416856375005</v>
      </c>
      <c r="P58" s="163">
        <f>SUM(M58:O58)</f>
        <v>27.320960721375005</v>
      </c>
    </row>
    <row r="59" spans="1:17" s="166" customFormat="1" ht="15" customHeight="1">
      <c r="A59" s="154"/>
      <c r="B59" s="155" t="s">
        <v>135</v>
      </c>
      <c r="C59" s="156" t="s">
        <v>136</v>
      </c>
      <c r="D59" s="154"/>
      <c r="F59" s="167">
        <f>F58*F$13</f>
        <v>0.181812</v>
      </c>
      <c r="G59" s="105">
        <f>G58*G$13</f>
        <v>0.78580060000000007</v>
      </c>
      <c r="H59" s="159"/>
      <c r="I59" s="154"/>
      <c r="J59" s="159"/>
      <c r="K59" s="168">
        <f>SUM(K60:K61)</f>
        <v>5.4232554050000008</v>
      </c>
      <c r="L59" s="169"/>
      <c r="M59" s="159"/>
      <c r="N59" s="160"/>
      <c r="O59" s="160"/>
      <c r="P59" s="170"/>
    </row>
    <row r="60" spans="1:17" s="166" customFormat="1" ht="15" customHeight="1">
      <c r="A60" s="154"/>
      <c r="B60" s="155"/>
      <c r="C60" s="171" t="s">
        <v>59</v>
      </c>
      <c r="D60" s="154"/>
      <c r="F60" s="167"/>
      <c r="G60" s="167"/>
      <c r="H60" s="206" t="s">
        <v>218</v>
      </c>
      <c r="I60" s="154">
        <v>7.0000000000000007E-2</v>
      </c>
      <c r="J60" s="210">
        <v>0.15</v>
      </c>
      <c r="K60" s="176">
        <f>J60*I60*K$13</f>
        <v>1.2255285000000001E-2</v>
      </c>
      <c r="L60" s="169"/>
      <c r="M60" s="159"/>
      <c r="N60" s="160"/>
      <c r="O60" s="160"/>
      <c r="P60" s="170"/>
    </row>
    <row r="61" spans="1:17" s="166" customFormat="1" ht="15" customHeight="1">
      <c r="A61" s="172"/>
      <c r="B61" s="173"/>
      <c r="C61" s="174" t="s">
        <v>137</v>
      </c>
      <c r="D61" s="172"/>
      <c r="E61" s="175"/>
      <c r="F61" s="172"/>
      <c r="G61" s="172"/>
      <c r="H61" s="172" t="s">
        <v>218</v>
      </c>
      <c r="I61" s="172">
        <v>1.22</v>
      </c>
      <c r="J61" s="175">
        <v>3.8</v>
      </c>
      <c r="K61" s="176">
        <f>J61*I61*K$13</f>
        <v>5.4110001200000006</v>
      </c>
      <c r="L61" s="177"/>
      <c r="M61" s="175"/>
      <c r="N61" s="178"/>
      <c r="O61" s="178"/>
      <c r="P61" s="179"/>
    </row>
    <row r="62" spans="1:17" s="166" customFormat="1" ht="15" customHeight="1">
      <c r="A62" s="236"/>
      <c r="B62" s="237"/>
      <c r="C62" s="238" t="s">
        <v>13</v>
      </c>
      <c r="D62" s="76"/>
      <c r="E62" s="239"/>
      <c r="F62" s="76"/>
      <c r="G62" s="240"/>
      <c r="H62" s="236"/>
      <c r="I62" s="159"/>
      <c r="J62" s="235"/>
      <c r="K62" s="239"/>
      <c r="L62" s="241"/>
      <c r="M62" s="241">
        <f>SUM(M15:M61)</f>
        <v>6323.8146193560005</v>
      </c>
      <c r="N62" s="241">
        <f>SUM(N15:N61)</f>
        <v>360.69034134605005</v>
      </c>
      <c r="O62" s="241">
        <f>SUM(O15:O61)</f>
        <v>13911.713789100753</v>
      </c>
      <c r="P62" s="241">
        <f>SUM(P15:P61)</f>
        <v>20596.218749802803</v>
      </c>
      <c r="Q62" s="199">
        <f>O62+N62+M62</f>
        <v>20596.218749802803</v>
      </c>
    </row>
    <row r="63" spans="1:17" s="250" customFormat="1">
      <c r="A63" s="234"/>
      <c r="B63" s="242"/>
      <c r="C63" s="238" t="s">
        <v>187</v>
      </c>
      <c r="D63" s="234"/>
      <c r="E63" s="234"/>
      <c r="F63" s="243"/>
      <c r="G63" s="243"/>
      <c r="H63" s="234"/>
      <c r="I63" s="233"/>
      <c r="J63" s="234"/>
      <c r="K63" s="244"/>
      <c r="L63" s="245"/>
      <c r="M63" s="246">
        <f>M62</f>
        <v>6323.8146193560005</v>
      </c>
      <c r="N63" s="216">
        <f>N62*1.05</f>
        <v>378.72485841335259</v>
      </c>
      <c r="O63" s="247">
        <f>O62</f>
        <v>13911.713789100753</v>
      </c>
      <c r="P63" s="248">
        <f>O63+N63+M63</f>
        <v>20614.253266870106</v>
      </c>
      <c r="Q63" s="249"/>
    </row>
    <row r="64" spans="1:17" ht="13.5" customHeight="1">
      <c r="A64" s="221"/>
      <c r="C64" s="238" t="s">
        <v>95</v>
      </c>
      <c r="D64" s="221"/>
      <c r="E64" s="221"/>
      <c r="F64" s="221"/>
      <c r="G64" s="73"/>
      <c r="H64" s="221"/>
      <c r="I64" s="221"/>
      <c r="J64" s="221"/>
      <c r="K64" s="221"/>
      <c r="L64" s="221"/>
      <c r="M64" s="246"/>
      <c r="N64" s="216"/>
      <c r="O64" s="247"/>
      <c r="P64" s="216">
        <f>P63*0.133</f>
        <v>2741.6956844937245</v>
      </c>
      <c r="Q64" s="251"/>
    </row>
    <row r="65" spans="1:18" ht="13.5" customHeight="1">
      <c r="A65" s="221"/>
      <c r="C65" s="238" t="s">
        <v>13</v>
      </c>
      <c r="D65" s="221"/>
      <c r="E65" s="221"/>
      <c r="F65" s="221"/>
      <c r="G65" s="221"/>
      <c r="H65" s="221"/>
      <c r="I65" s="221"/>
      <c r="J65" s="221"/>
      <c r="K65" s="221"/>
      <c r="L65" s="221"/>
      <c r="M65" s="252"/>
      <c r="N65" s="221"/>
      <c r="O65" s="253"/>
      <c r="P65" s="216">
        <f>P63+P64</f>
        <v>23355.948951363829</v>
      </c>
    </row>
    <row r="66" spans="1:18" ht="13.5" customHeight="1">
      <c r="A66" s="221"/>
      <c r="C66" s="238" t="s">
        <v>96</v>
      </c>
      <c r="D66" s="221"/>
      <c r="E66" s="221"/>
      <c r="F66" s="221"/>
      <c r="G66" s="221"/>
      <c r="H66" s="221"/>
      <c r="I66" s="221"/>
      <c r="J66" s="221"/>
      <c r="K66" s="221"/>
      <c r="L66" s="221"/>
      <c r="M66" s="252"/>
      <c r="N66" s="221"/>
      <c r="O66" s="253"/>
      <c r="P66" s="216">
        <f>P65*0.11</f>
        <v>2569.1543846500213</v>
      </c>
    </row>
    <row r="67" spans="1:18" ht="13.5" customHeight="1">
      <c r="A67" s="221"/>
      <c r="C67" s="238" t="s">
        <v>13</v>
      </c>
      <c r="D67" s="221"/>
      <c r="E67" s="221"/>
      <c r="F67" s="221"/>
      <c r="G67" s="221"/>
      <c r="H67" s="221"/>
      <c r="I67" s="221"/>
      <c r="J67" s="221"/>
      <c r="K67" s="221"/>
      <c r="L67" s="221"/>
      <c r="M67" s="252"/>
      <c r="N67" s="221"/>
      <c r="O67" s="253"/>
      <c r="P67" s="254">
        <f>SUM(P65:P66)</f>
        <v>25925.10333601385</v>
      </c>
      <c r="R67" s="255">
        <f>P67-[2]մայթ!$P$103</f>
        <v>-39232.609844454666</v>
      </c>
    </row>
    <row r="68" spans="1:18" ht="15" customHeight="1">
      <c r="A68" s="221"/>
      <c r="C68" s="238"/>
      <c r="D68" s="221"/>
      <c r="E68" s="221"/>
      <c r="F68" s="221"/>
      <c r="G68" s="221"/>
      <c r="H68" s="221"/>
      <c r="I68" s="221"/>
      <c r="J68" s="221"/>
      <c r="K68" s="221"/>
      <c r="L68" s="252"/>
      <c r="M68" s="221"/>
      <c r="N68" s="253"/>
      <c r="O68" s="216"/>
      <c r="P68" s="216"/>
    </row>
    <row r="69" spans="1:18" ht="15" customHeight="1">
      <c r="A69" s="221"/>
      <c r="C69" s="238"/>
      <c r="L69" s="252"/>
      <c r="M69" s="221"/>
      <c r="N69" s="253"/>
      <c r="O69" s="216"/>
      <c r="P69" s="216"/>
      <c r="R69" s="255">
        <f>P67-[2]մայթ!$P$103</f>
        <v>-39232.609844454666</v>
      </c>
    </row>
    <row r="70" spans="1:18" ht="15" customHeight="1">
      <c r="A70" s="221"/>
      <c r="C70" s="238"/>
      <c r="L70" s="252"/>
      <c r="M70" s="221"/>
      <c r="N70" s="253"/>
      <c r="O70" s="216"/>
      <c r="P70" s="216"/>
    </row>
    <row r="71" spans="1:18" s="76" customFormat="1" ht="15" customHeight="1">
      <c r="A71" s="236"/>
      <c r="C71" s="256"/>
      <c r="D71" s="236"/>
      <c r="E71" s="236"/>
      <c r="F71" s="257" t="str">
        <f>Bac!B34</f>
        <v>Î³½Ù»ó                               Ն. Ալեքսանյան</v>
      </c>
      <c r="G71" s="236"/>
      <c r="J71" s="256"/>
      <c r="K71" s="236"/>
    </row>
    <row r="72" spans="1:18" s="76" customFormat="1" ht="21" customHeight="1">
      <c r="A72" s="236"/>
      <c r="B72" s="258"/>
      <c r="C72" s="259"/>
      <c r="D72" s="221"/>
      <c r="F72" s="238"/>
      <c r="G72" s="221"/>
      <c r="H72" s="70"/>
      <c r="I72" s="70"/>
      <c r="J72" s="125"/>
      <c r="K72" s="221"/>
      <c r="L72" s="260"/>
      <c r="M72" s="236"/>
      <c r="N72" s="236"/>
      <c r="O72" s="236"/>
    </row>
    <row r="73" spans="1:18" ht="13.5" customHeight="1">
      <c r="A73" s="221"/>
      <c r="C73" s="238"/>
      <c r="D73" s="221"/>
      <c r="E73" s="221"/>
      <c r="F73" s="221"/>
      <c r="G73" s="221"/>
      <c r="H73" s="221"/>
      <c r="I73" s="221"/>
      <c r="J73" s="221"/>
      <c r="K73" s="221"/>
      <c r="L73" s="252"/>
      <c r="M73" s="221"/>
      <c r="N73" s="253"/>
      <c r="O73" s="216"/>
      <c r="P73" s="216"/>
    </row>
    <row r="74" spans="1:18" ht="13.5" customHeight="1">
      <c r="A74" s="221"/>
      <c r="C74" s="238"/>
      <c r="D74" s="221"/>
      <c r="E74" s="221"/>
      <c r="F74" s="221"/>
      <c r="G74" s="221"/>
      <c r="H74" s="221"/>
      <c r="I74" s="221"/>
      <c r="J74" s="221"/>
      <c r="K74" s="221"/>
      <c r="L74" s="252"/>
      <c r="M74" s="221"/>
      <c r="N74" s="253"/>
      <c r="O74" s="216"/>
      <c r="P74" s="216"/>
    </row>
    <row r="75" spans="1:18" ht="13.5" customHeight="1">
      <c r="A75" s="221"/>
      <c r="C75" s="238"/>
      <c r="D75" s="221"/>
      <c r="K75" s="221"/>
      <c r="L75" s="252"/>
      <c r="M75" s="221"/>
      <c r="N75" s="253"/>
      <c r="O75" s="216"/>
      <c r="P75" s="216"/>
    </row>
    <row r="76" spans="1:18" ht="13.5" customHeight="1">
      <c r="A76" s="221"/>
      <c r="C76" s="238"/>
      <c r="D76" s="221"/>
      <c r="K76" s="221"/>
      <c r="L76" s="252"/>
      <c r="M76" s="221"/>
      <c r="N76" s="253"/>
      <c r="O76" s="216"/>
      <c r="P76" s="216"/>
    </row>
    <row r="77" spans="1:18" ht="13.5" customHeight="1">
      <c r="A77" s="221"/>
      <c r="C77" s="238"/>
      <c r="D77" s="221"/>
      <c r="E77" s="221"/>
      <c r="F77" s="221"/>
      <c r="G77" s="221"/>
      <c r="H77" s="221"/>
      <c r="I77" s="221"/>
      <c r="J77" s="221"/>
      <c r="K77" s="221"/>
      <c r="L77" s="252"/>
      <c r="M77" s="221"/>
      <c r="N77" s="253"/>
      <c r="O77" s="216"/>
      <c r="P77" s="216"/>
    </row>
    <row r="78" spans="1:18" ht="15" customHeight="1">
      <c r="A78" s="221"/>
      <c r="C78" s="238"/>
      <c r="D78" s="221"/>
      <c r="E78" s="221"/>
      <c r="F78" s="221"/>
      <c r="G78" s="221"/>
      <c r="H78" s="221"/>
      <c r="I78" s="221"/>
      <c r="J78" s="221"/>
      <c r="K78" s="221"/>
      <c r="L78" s="252"/>
      <c r="M78" s="221"/>
      <c r="N78" s="253"/>
      <c r="O78" s="216"/>
      <c r="P78" s="216"/>
    </row>
    <row r="79" spans="1:18" ht="15" customHeight="1">
      <c r="A79" s="221"/>
      <c r="C79" s="238"/>
      <c r="D79" s="221"/>
      <c r="E79" s="221"/>
      <c r="F79" s="221"/>
      <c r="G79" s="221"/>
      <c r="H79" s="221"/>
      <c r="I79" s="221"/>
      <c r="J79" s="221"/>
      <c r="K79" s="221"/>
      <c r="L79" s="252"/>
      <c r="M79" s="221"/>
      <c r="N79" s="253"/>
      <c r="O79" s="216"/>
      <c r="P79" s="216"/>
    </row>
    <row r="80" spans="1:18" ht="15" customHeight="1">
      <c r="A80" s="221"/>
      <c r="C80" s="238"/>
      <c r="D80" s="221"/>
      <c r="E80" s="221"/>
      <c r="F80" s="221"/>
      <c r="G80" s="221"/>
      <c r="H80" s="221"/>
      <c r="I80" s="221"/>
      <c r="J80" s="221"/>
      <c r="K80" s="221"/>
      <c r="L80" s="252"/>
      <c r="M80" s="221"/>
      <c r="N80" s="253"/>
      <c r="O80" s="216"/>
      <c r="P80" s="216"/>
    </row>
    <row r="81" spans="1:16" ht="15" customHeight="1">
      <c r="A81" s="221"/>
      <c r="C81" s="238"/>
      <c r="D81" s="221"/>
      <c r="E81" s="221"/>
      <c r="F81" s="221"/>
      <c r="G81" s="221"/>
      <c r="H81" s="221"/>
      <c r="I81" s="221"/>
      <c r="J81" s="221"/>
      <c r="K81" s="221"/>
      <c r="L81" s="252"/>
      <c r="M81" s="221"/>
      <c r="N81" s="253"/>
      <c r="O81" s="216"/>
      <c r="P81" s="216"/>
    </row>
    <row r="82" spans="1:16" ht="15" customHeight="1">
      <c r="A82" s="221"/>
      <c r="C82" s="238"/>
      <c r="D82" s="221"/>
      <c r="E82" s="221"/>
      <c r="F82" s="221"/>
      <c r="G82" s="221"/>
      <c r="H82" s="221"/>
      <c r="I82" s="221"/>
      <c r="J82" s="221"/>
      <c r="K82" s="221"/>
      <c r="L82" s="252"/>
      <c r="M82" s="221"/>
      <c r="N82" s="253"/>
      <c r="O82" s="216"/>
      <c r="P82" s="216"/>
    </row>
    <row r="83" spans="1:16" ht="15" customHeight="1">
      <c r="A83" s="221"/>
      <c r="C83" s="238"/>
      <c r="D83" s="221"/>
      <c r="E83" s="221"/>
      <c r="F83" s="221"/>
      <c r="G83" s="221"/>
      <c r="H83" s="221"/>
      <c r="I83" s="221"/>
      <c r="J83" s="221"/>
      <c r="K83" s="221"/>
      <c r="L83" s="252"/>
      <c r="M83" s="221"/>
      <c r="N83" s="253"/>
      <c r="O83" s="216"/>
      <c r="P83" s="216"/>
    </row>
    <row r="84" spans="1:16" ht="15" customHeight="1">
      <c r="A84" s="221"/>
      <c r="C84" s="238"/>
      <c r="D84" s="221"/>
      <c r="E84" s="221"/>
      <c r="F84" s="221"/>
      <c r="G84" s="221"/>
      <c r="H84" s="221"/>
      <c r="I84" s="221"/>
      <c r="J84" s="221"/>
      <c r="K84" s="221"/>
      <c r="L84" s="252"/>
      <c r="M84" s="221"/>
      <c r="N84" s="253"/>
      <c r="O84" s="216"/>
      <c r="P84" s="216"/>
    </row>
    <row r="85" spans="1:16" ht="15" customHeight="1">
      <c r="A85" s="221"/>
      <c r="C85" s="238"/>
      <c r="D85" s="221"/>
      <c r="E85" s="221"/>
      <c r="F85" s="221"/>
      <c r="G85" s="221"/>
      <c r="H85" s="221"/>
      <c r="I85" s="221"/>
      <c r="J85" s="221"/>
      <c r="K85" s="221"/>
      <c r="L85" s="252"/>
      <c r="M85" s="221"/>
      <c r="N85" s="253"/>
      <c r="O85" s="216"/>
      <c r="P85" s="216"/>
    </row>
    <row r="86" spans="1:16" ht="15" customHeight="1">
      <c r="A86" s="221"/>
      <c r="C86" s="238"/>
      <c r="D86" s="221"/>
      <c r="E86" s="221"/>
      <c r="F86" s="221"/>
      <c r="G86" s="221"/>
      <c r="H86" s="221"/>
      <c r="I86" s="221"/>
      <c r="J86" s="221"/>
      <c r="K86" s="221"/>
      <c r="L86" s="252"/>
      <c r="M86" s="221"/>
      <c r="N86" s="253"/>
      <c r="O86" s="216"/>
      <c r="P86" s="216"/>
    </row>
    <row r="87" spans="1:16" ht="15" customHeight="1">
      <c r="A87" s="221"/>
      <c r="C87" s="238"/>
      <c r="D87" s="221"/>
      <c r="E87" s="221"/>
      <c r="F87" s="221"/>
      <c r="G87" s="221"/>
      <c r="H87" s="221"/>
      <c r="I87" s="221"/>
      <c r="J87" s="221"/>
      <c r="K87" s="221"/>
      <c r="L87" s="252"/>
      <c r="M87" s="221"/>
      <c r="N87" s="253"/>
      <c r="O87" s="216"/>
      <c r="P87" s="216"/>
    </row>
    <row r="88" spans="1:16" ht="15" customHeight="1">
      <c r="A88" s="221"/>
      <c r="C88" s="238"/>
      <c r="D88" s="221"/>
      <c r="E88" s="221"/>
      <c r="F88" s="221"/>
      <c r="G88" s="221"/>
      <c r="H88" s="221"/>
      <c r="I88" s="221"/>
      <c r="J88" s="221"/>
      <c r="K88" s="221"/>
      <c r="L88" s="252"/>
      <c r="M88" s="221"/>
      <c r="N88" s="253"/>
      <c r="O88" s="216"/>
      <c r="P88" s="216"/>
    </row>
    <row r="89" spans="1:16" ht="15" customHeight="1">
      <c r="A89" s="221"/>
      <c r="C89" s="238"/>
      <c r="D89" s="221"/>
      <c r="E89" s="221"/>
      <c r="F89" s="221"/>
      <c r="G89" s="221"/>
      <c r="H89" s="221"/>
      <c r="I89" s="221"/>
      <c r="J89" s="221"/>
      <c r="K89" s="221"/>
      <c r="L89" s="252"/>
      <c r="M89" s="221"/>
      <c r="N89" s="253"/>
      <c r="O89" s="216"/>
      <c r="P89" s="216"/>
    </row>
    <row r="90" spans="1:16" ht="15" customHeight="1">
      <c r="A90" s="221"/>
      <c r="C90" s="238"/>
      <c r="D90" s="221"/>
      <c r="E90" s="221"/>
      <c r="F90" s="221"/>
      <c r="G90" s="221"/>
      <c r="H90" s="221"/>
      <c r="I90" s="221"/>
      <c r="J90" s="221"/>
      <c r="K90" s="221"/>
      <c r="L90" s="252"/>
      <c r="M90" s="221"/>
      <c r="N90" s="253"/>
      <c r="O90" s="216"/>
      <c r="P90" s="216"/>
    </row>
    <row r="91" spans="1:16" ht="15" customHeight="1">
      <c r="A91" s="221"/>
      <c r="C91" s="238"/>
      <c r="D91" s="221"/>
      <c r="E91" s="221"/>
      <c r="F91" s="221"/>
      <c r="G91" s="221"/>
      <c r="H91" s="221"/>
      <c r="I91" s="221"/>
      <c r="J91" s="221"/>
      <c r="K91" s="221"/>
      <c r="L91" s="252"/>
      <c r="M91" s="221"/>
      <c r="N91" s="253"/>
      <c r="O91" s="216"/>
      <c r="P91" s="216"/>
    </row>
    <row r="92" spans="1:16" ht="15" customHeight="1">
      <c r="A92" s="221"/>
      <c r="C92" s="238"/>
      <c r="D92" s="221"/>
      <c r="E92" s="221"/>
      <c r="F92" s="221"/>
      <c r="G92" s="221"/>
      <c r="H92" s="221"/>
      <c r="I92" s="221"/>
      <c r="J92" s="221"/>
      <c r="K92" s="221"/>
      <c r="L92" s="252"/>
      <c r="M92" s="221"/>
      <c r="N92" s="253"/>
      <c r="O92" s="216"/>
      <c r="P92" s="216"/>
    </row>
    <row r="93" spans="1:16" ht="15" customHeight="1">
      <c r="A93" s="221"/>
      <c r="C93" s="238"/>
      <c r="D93" s="221"/>
      <c r="E93" s="221"/>
      <c r="F93" s="221"/>
      <c r="G93" s="221"/>
      <c r="H93" s="221"/>
      <c r="I93" s="221"/>
      <c r="J93" s="221"/>
      <c r="K93" s="221"/>
      <c r="L93" s="252"/>
      <c r="M93" s="221"/>
      <c r="N93" s="253"/>
      <c r="O93" s="216"/>
      <c r="P93" s="216"/>
    </row>
    <row r="94" spans="1:16" ht="15" customHeight="1">
      <c r="A94" s="221"/>
      <c r="C94" s="238"/>
      <c r="D94" s="221"/>
      <c r="E94" s="221"/>
      <c r="F94" s="221"/>
      <c r="G94" s="221"/>
      <c r="H94" s="221"/>
      <c r="I94" s="221"/>
      <c r="J94" s="221"/>
      <c r="K94" s="221"/>
      <c r="L94" s="252"/>
      <c r="M94" s="221"/>
      <c r="N94" s="253"/>
      <c r="O94" s="216"/>
      <c r="P94" s="216"/>
    </row>
    <row r="95" spans="1:16" ht="15" customHeight="1">
      <c r="A95" s="221"/>
      <c r="C95" s="238"/>
      <c r="D95" s="221"/>
      <c r="E95" s="221"/>
      <c r="F95" s="221"/>
      <c r="G95" s="221"/>
      <c r="H95" s="221"/>
      <c r="I95" s="221"/>
      <c r="J95" s="221"/>
      <c r="K95" s="221"/>
      <c r="L95" s="252"/>
      <c r="M95" s="221"/>
      <c r="N95" s="253"/>
      <c r="O95" s="216"/>
      <c r="P95" s="216"/>
    </row>
    <row r="96" spans="1:16" ht="15" customHeight="1">
      <c r="A96" s="221"/>
      <c r="C96" s="238"/>
      <c r="D96" s="221"/>
      <c r="E96" s="221"/>
      <c r="F96" s="221"/>
      <c r="G96" s="221"/>
      <c r="H96" s="221"/>
      <c r="I96" s="221"/>
      <c r="J96" s="221"/>
      <c r="K96" s="221"/>
      <c r="L96" s="252"/>
      <c r="M96" s="221"/>
      <c r="N96" s="253"/>
      <c r="O96" s="216"/>
      <c r="P96" s="216"/>
    </row>
    <row r="97" spans="1:16" ht="15" customHeight="1">
      <c r="A97" s="221"/>
      <c r="C97" s="238"/>
      <c r="D97" s="221"/>
      <c r="E97" s="221"/>
      <c r="F97" s="221"/>
      <c r="G97" s="221"/>
      <c r="H97" s="221"/>
      <c r="I97" s="221"/>
      <c r="J97" s="221"/>
      <c r="K97" s="221"/>
      <c r="L97" s="252"/>
      <c r="M97" s="221"/>
      <c r="N97" s="253"/>
      <c r="O97" s="216"/>
      <c r="P97" s="216"/>
    </row>
    <row r="98" spans="1:16" ht="15" customHeight="1">
      <c r="A98" s="221"/>
      <c r="C98" s="238"/>
      <c r="D98" s="221"/>
      <c r="E98" s="221"/>
      <c r="F98" s="221"/>
      <c r="G98" s="221"/>
      <c r="H98" s="221"/>
      <c r="I98" s="221"/>
      <c r="J98" s="221"/>
      <c r="K98" s="221"/>
      <c r="L98" s="252"/>
      <c r="M98" s="221"/>
      <c r="N98" s="253"/>
      <c r="O98" s="216"/>
      <c r="P98" s="216"/>
    </row>
    <row r="99" spans="1:16" ht="15" customHeight="1">
      <c r="A99" s="221"/>
      <c r="C99" s="238"/>
      <c r="D99" s="221"/>
      <c r="E99" s="238"/>
      <c r="F99" s="221"/>
      <c r="I99" s="261"/>
      <c r="J99" s="221"/>
      <c r="K99" s="221"/>
      <c r="L99" s="252"/>
      <c r="M99" s="221"/>
      <c r="N99" s="253"/>
      <c r="O99" s="216"/>
      <c r="P99" s="216"/>
    </row>
    <row r="100" spans="1:16" ht="15" customHeight="1">
      <c r="A100" s="221"/>
      <c r="C100" s="262"/>
      <c r="D100" s="221"/>
      <c r="E100" s="238"/>
      <c r="F100" s="221"/>
      <c r="I100" s="256"/>
      <c r="J100" s="221"/>
      <c r="K100" s="221"/>
    </row>
    <row r="101" spans="1:16" ht="15" customHeight="1">
      <c r="A101" s="221"/>
      <c r="C101" s="262"/>
      <c r="L101" s="221"/>
      <c r="M101" s="221"/>
      <c r="N101" s="221"/>
    </row>
    <row r="102" spans="1:16" ht="15" customHeight="1">
      <c r="A102" s="221"/>
      <c r="C102" s="262"/>
      <c r="D102" s="74"/>
      <c r="F102" s="221"/>
      <c r="G102" s="263"/>
      <c r="H102" s="221"/>
      <c r="I102" s="221"/>
      <c r="J102" s="216"/>
      <c r="K102" s="263"/>
    </row>
    <row r="103" spans="1:16" ht="15" customHeight="1">
      <c r="A103" s="221"/>
      <c r="C103" s="262"/>
      <c r="D103" s="74"/>
      <c r="F103" s="221"/>
      <c r="G103" s="263"/>
      <c r="H103" s="221"/>
      <c r="I103" s="221"/>
      <c r="J103" s="216"/>
      <c r="K103" s="263"/>
    </row>
    <row r="104" spans="1:16" ht="15" customHeight="1">
      <c r="A104" s="221"/>
      <c r="C104" s="264"/>
      <c r="D104" s="221"/>
      <c r="E104" s="221"/>
      <c r="F104" s="221"/>
      <c r="G104" s="263"/>
      <c r="H104" s="221"/>
      <c r="I104" s="221"/>
      <c r="J104" s="221"/>
      <c r="K104" s="263"/>
    </row>
    <row r="105" spans="1:16" ht="15" customHeight="1">
      <c r="A105" s="221"/>
      <c r="C105" s="264"/>
      <c r="D105" s="221"/>
      <c r="E105" s="221"/>
      <c r="F105" s="221"/>
      <c r="G105" s="263"/>
      <c r="H105" s="221"/>
      <c r="I105" s="221"/>
      <c r="J105" s="221"/>
      <c r="K105" s="263"/>
    </row>
    <row r="106" spans="1:16" ht="15" customHeight="1">
      <c r="A106" s="221"/>
      <c r="C106" s="264"/>
      <c r="D106" s="221"/>
      <c r="E106" s="221"/>
      <c r="F106" s="221"/>
      <c r="G106" s="265"/>
      <c r="H106" s="221"/>
      <c r="I106" s="221"/>
      <c r="J106" s="221"/>
      <c r="K106" s="221"/>
      <c r="L106" s="216"/>
      <c r="M106" s="254"/>
      <c r="N106" s="254"/>
    </row>
    <row r="107" spans="1:16" ht="15" customHeight="1">
      <c r="A107" s="221"/>
      <c r="C107" s="261"/>
      <c r="D107" s="221"/>
      <c r="E107" s="221"/>
      <c r="F107" s="221"/>
      <c r="G107" s="263"/>
      <c r="H107" s="221"/>
      <c r="I107" s="221"/>
      <c r="J107" s="221"/>
      <c r="K107" s="263"/>
    </row>
    <row r="108" spans="1:16" ht="15" customHeight="1">
      <c r="A108" s="221"/>
      <c r="C108" s="262"/>
      <c r="F108" s="221"/>
      <c r="G108" s="263"/>
      <c r="H108" s="221"/>
      <c r="I108" s="221"/>
      <c r="J108" s="216"/>
      <c r="K108" s="263"/>
      <c r="L108" s="221"/>
      <c r="M108" s="221"/>
      <c r="N108" s="221"/>
    </row>
    <row r="109" spans="1:16" ht="15" customHeight="1">
      <c r="A109" s="221"/>
      <c r="C109" s="262"/>
      <c r="F109" s="221"/>
      <c r="G109" s="263"/>
      <c r="H109" s="221"/>
      <c r="I109" s="221"/>
      <c r="J109" s="221"/>
      <c r="K109" s="263"/>
      <c r="L109" s="221"/>
      <c r="M109" s="221"/>
      <c r="N109" s="221"/>
    </row>
    <row r="110" spans="1:16" ht="15" customHeight="1">
      <c r="A110" s="221"/>
      <c r="C110" s="266"/>
      <c r="F110" s="221"/>
      <c r="G110" s="263"/>
      <c r="H110" s="221"/>
      <c r="I110" s="221"/>
      <c r="J110" s="221"/>
      <c r="K110" s="263"/>
      <c r="L110" s="221"/>
      <c r="M110" s="221"/>
      <c r="N110" s="221"/>
    </row>
    <row r="111" spans="1:16" ht="15" customHeight="1">
      <c r="A111" s="221"/>
      <c r="C111" s="262"/>
      <c r="F111" s="221"/>
      <c r="G111" s="263"/>
      <c r="H111" s="221"/>
      <c r="I111" s="221"/>
      <c r="J111" s="221"/>
      <c r="K111" s="263"/>
      <c r="L111" s="221"/>
      <c r="M111" s="221"/>
      <c r="N111" s="221"/>
    </row>
    <row r="112" spans="1:16" ht="15" customHeight="1">
      <c r="A112" s="221"/>
      <c r="C112" s="262"/>
      <c r="D112" s="74"/>
      <c r="F112" s="221"/>
      <c r="G112" s="263"/>
      <c r="H112" s="221"/>
      <c r="I112" s="221"/>
      <c r="J112" s="216"/>
      <c r="K112" s="263"/>
    </row>
    <row r="113" spans="1:14" ht="15" customHeight="1">
      <c r="A113" s="221"/>
      <c r="C113" s="262"/>
      <c r="D113" s="74"/>
      <c r="F113" s="221"/>
      <c r="G113" s="263"/>
      <c r="H113" s="221"/>
      <c r="I113" s="221"/>
      <c r="J113" s="216"/>
      <c r="K113" s="263"/>
    </row>
    <row r="114" spans="1:14" ht="15" customHeight="1">
      <c r="A114" s="221"/>
      <c r="C114" s="262"/>
      <c r="D114" s="74"/>
      <c r="F114" s="262"/>
      <c r="G114" s="263"/>
      <c r="H114" s="221"/>
      <c r="I114" s="221"/>
      <c r="J114" s="216"/>
      <c r="K114" s="263"/>
      <c r="L114" s="221"/>
      <c r="M114" s="221"/>
      <c r="N114" s="221"/>
    </row>
    <row r="115" spans="1:14" ht="15" customHeight="1">
      <c r="A115" s="221"/>
      <c r="C115" s="262"/>
      <c r="D115" s="74"/>
      <c r="G115" s="263"/>
      <c r="H115" s="221"/>
      <c r="I115" s="221"/>
      <c r="J115" s="216"/>
      <c r="K115" s="263"/>
      <c r="L115" s="221"/>
      <c r="M115" s="221"/>
      <c r="N115" s="221"/>
    </row>
    <row r="116" spans="1:14" ht="15" customHeight="1">
      <c r="A116" s="221"/>
      <c r="C116" s="261"/>
      <c r="D116" s="221"/>
      <c r="E116" s="221"/>
      <c r="F116" s="221"/>
      <c r="G116" s="265"/>
      <c r="H116" s="221"/>
      <c r="I116" s="221"/>
      <c r="J116" s="221"/>
      <c r="K116" s="221"/>
      <c r="L116" s="216"/>
      <c r="M116" s="254"/>
      <c r="N116" s="254"/>
    </row>
    <row r="117" spans="1:14" ht="15" customHeight="1">
      <c r="A117" s="221"/>
      <c r="C117" s="261"/>
      <c r="D117" s="221"/>
      <c r="E117" s="221"/>
      <c r="F117" s="221"/>
      <c r="G117" s="263"/>
      <c r="H117" s="221"/>
      <c r="I117" s="221"/>
      <c r="J117" s="221"/>
      <c r="K117" s="263"/>
    </row>
    <row r="118" spans="1:14" ht="15" customHeight="1">
      <c r="A118" s="221"/>
      <c r="C118" s="262"/>
      <c r="F118" s="221"/>
      <c r="G118" s="263"/>
      <c r="H118" s="221"/>
      <c r="I118" s="221"/>
      <c r="J118" s="216"/>
      <c r="K118" s="263"/>
      <c r="L118" s="221"/>
      <c r="M118" s="221"/>
      <c r="N118" s="221"/>
    </row>
    <row r="119" spans="1:14" ht="15" customHeight="1">
      <c r="A119" s="221"/>
      <c r="C119" s="262"/>
      <c r="F119" s="221"/>
      <c r="G119" s="263"/>
      <c r="H119" s="221"/>
      <c r="I119" s="221"/>
      <c r="J119" s="221"/>
      <c r="K119" s="263"/>
      <c r="L119" s="221"/>
      <c r="M119" s="221"/>
      <c r="N119" s="221"/>
    </row>
    <row r="120" spans="1:14" ht="15" customHeight="1">
      <c r="A120" s="221"/>
      <c r="C120" s="266"/>
      <c r="F120" s="221"/>
      <c r="G120" s="263"/>
      <c r="H120" s="221"/>
      <c r="I120" s="221"/>
      <c r="J120" s="221"/>
      <c r="K120" s="263"/>
      <c r="L120" s="221"/>
      <c r="M120" s="221"/>
      <c r="N120" s="221"/>
    </row>
    <row r="121" spans="1:14" ht="15" customHeight="1">
      <c r="A121" s="221"/>
      <c r="C121" s="262"/>
      <c r="D121" s="74"/>
      <c r="F121" s="221"/>
      <c r="G121" s="263"/>
      <c r="H121" s="221"/>
      <c r="I121" s="221"/>
      <c r="J121" s="216"/>
      <c r="K121" s="263"/>
    </row>
    <row r="122" spans="1:14" ht="15" customHeight="1">
      <c r="A122" s="221"/>
      <c r="C122" s="262"/>
      <c r="F122" s="221"/>
      <c r="G122" s="263"/>
      <c r="H122" s="221"/>
      <c r="I122" s="221"/>
      <c r="J122" s="221"/>
      <c r="K122" s="263"/>
      <c r="L122" s="221"/>
      <c r="M122" s="221"/>
      <c r="N122" s="221"/>
    </row>
    <row r="123" spans="1:14" ht="15" customHeight="1">
      <c r="A123" s="221"/>
      <c r="C123" s="262"/>
      <c r="D123" s="74"/>
      <c r="F123" s="221"/>
      <c r="G123" s="263"/>
      <c r="H123" s="221"/>
      <c r="I123" s="221"/>
      <c r="J123" s="216"/>
      <c r="K123" s="263"/>
    </row>
    <row r="124" spans="1:14" ht="15" customHeight="1">
      <c r="A124" s="221"/>
      <c r="C124" s="262"/>
      <c r="D124" s="74"/>
      <c r="F124" s="221"/>
      <c r="G124" s="263"/>
      <c r="H124" s="221"/>
      <c r="I124" s="221"/>
      <c r="J124" s="216"/>
      <c r="K124" s="263"/>
    </row>
    <row r="125" spans="1:14" ht="15" customHeight="1">
      <c r="A125" s="221"/>
      <c r="C125" s="262"/>
      <c r="D125" s="74"/>
      <c r="F125" s="221"/>
      <c r="G125" s="263"/>
      <c r="H125" s="221"/>
      <c r="I125" s="221"/>
      <c r="J125" s="216"/>
      <c r="K125" s="263"/>
      <c r="L125" s="221"/>
      <c r="M125" s="221"/>
      <c r="N125" s="221"/>
    </row>
    <row r="126" spans="1:14" ht="15" customHeight="1">
      <c r="A126" s="221"/>
      <c r="C126" s="262"/>
      <c r="D126" s="74"/>
      <c r="F126" s="221"/>
      <c r="G126" s="263"/>
      <c r="H126" s="221"/>
      <c r="I126" s="221"/>
      <c r="J126" s="216"/>
      <c r="K126" s="263"/>
      <c r="L126" s="221"/>
      <c r="M126" s="221"/>
      <c r="N126" s="221"/>
    </row>
    <row r="127" spans="1:14" ht="15" customHeight="1">
      <c r="A127" s="221"/>
      <c r="C127" s="261"/>
      <c r="D127" s="221"/>
      <c r="E127" s="221"/>
      <c r="F127" s="221"/>
      <c r="G127" s="265"/>
      <c r="H127" s="221"/>
      <c r="I127" s="221"/>
      <c r="J127" s="221"/>
      <c r="K127" s="221"/>
      <c r="L127" s="216"/>
      <c r="M127" s="254"/>
      <c r="N127" s="254"/>
    </row>
    <row r="128" spans="1:14" ht="15" customHeight="1">
      <c r="A128" s="221"/>
      <c r="C128" s="261"/>
      <c r="D128" s="221"/>
      <c r="E128" s="221"/>
      <c r="F128" s="221"/>
      <c r="G128" s="263"/>
      <c r="H128" s="221"/>
      <c r="I128" s="221"/>
      <c r="J128" s="221"/>
      <c r="K128" s="263"/>
    </row>
    <row r="129" spans="1:14" ht="15" customHeight="1">
      <c r="A129" s="221"/>
      <c r="C129" s="262"/>
      <c r="F129" s="221"/>
      <c r="G129" s="263"/>
      <c r="H129" s="221"/>
      <c r="I129" s="221"/>
      <c r="J129" s="216"/>
      <c r="K129" s="263"/>
      <c r="L129" s="221"/>
      <c r="M129" s="221"/>
      <c r="N129" s="221"/>
    </row>
    <row r="130" spans="1:14" ht="15" customHeight="1">
      <c r="A130" s="221"/>
      <c r="C130" s="262"/>
      <c r="F130" s="221"/>
      <c r="G130" s="263"/>
      <c r="H130" s="221"/>
      <c r="I130" s="221"/>
      <c r="J130" s="221"/>
      <c r="K130" s="263"/>
      <c r="L130" s="221"/>
      <c r="M130" s="221"/>
      <c r="N130" s="221"/>
    </row>
    <row r="131" spans="1:14" ht="15" customHeight="1">
      <c r="A131" s="221"/>
      <c r="C131" s="266"/>
      <c r="F131" s="221"/>
      <c r="G131" s="263"/>
      <c r="H131" s="221"/>
      <c r="I131" s="221"/>
      <c r="J131" s="221"/>
      <c r="K131" s="263"/>
      <c r="L131" s="221"/>
      <c r="M131" s="221"/>
      <c r="N131" s="221"/>
    </row>
    <row r="132" spans="1:14" ht="15" customHeight="1">
      <c r="A132" s="221"/>
      <c r="C132" s="262"/>
      <c r="D132" s="74"/>
      <c r="F132" s="221"/>
      <c r="G132" s="263"/>
      <c r="H132" s="221"/>
      <c r="I132" s="221"/>
      <c r="J132" s="216"/>
      <c r="K132" s="263"/>
    </row>
    <row r="133" spans="1:14" ht="15" customHeight="1">
      <c r="A133" s="221"/>
      <c r="C133" s="262"/>
      <c r="F133" s="221"/>
      <c r="G133" s="263"/>
      <c r="H133" s="221"/>
      <c r="I133" s="221"/>
      <c r="J133" s="221"/>
      <c r="K133" s="263"/>
      <c r="L133" s="221"/>
      <c r="M133" s="221"/>
      <c r="N133" s="221"/>
    </row>
    <row r="134" spans="1:14" ht="15" customHeight="1">
      <c r="A134" s="221"/>
      <c r="C134" s="262"/>
      <c r="D134" s="74"/>
      <c r="F134" s="221"/>
      <c r="G134" s="263"/>
      <c r="H134" s="221"/>
      <c r="I134" s="221"/>
      <c r="J134" s="216"/>
      <c r="K134" s="263"/>
    </row>
    <row r="135" spans="1:14" ht="15" customHeight="1">
      <c r="A135" s="221"/>
      <c r="C135" s="262"/>
      <c r="D135" s="74"/>
      <c r="F135" s="221"/>
      <c r="G135" s="263"/>
      <c r="H135" s="221"/>
      <c r="I135" s="221"/>
      <c r="J135" s="216"/>
      <c r="K135" s="263"/>
    </row>
    <row r="136" spans="1:14" ht="15" customHeight="1">
      <c r="A136" s="221"/>
      <c r="C136" s="267"/>
      <c r="F136" s="262"/>
      <c r="G136" s="221"/>
      <c r="I136" s="221"/>
      <c r="J136" s="221"/>
      <c r="K136" s="221"/>
      <c r="L136" s="254"/>
      <c r="M136" s="254"/>
      <c r="N136" s="254"/>
    </row>
    <row r="137" spans="1:14" ht="15" customHeight="1">
      <c r="A137" s="221"/>
      <c r="C137" s="264"/>
      <c r="H137" s="221"/>
      <c r="I137" s="221"/>
      <c r="J137" s="221"/>
      <c r="K137" s="221"/>
      <c r="L137" s="254"/>
      <c r="M137" s="254"/>
      <c r="N137" s="254"/>
    </row>
    <row r="138" spans="1:14" ht="15" customHeight="1">
      <c r="A138" s="221"/>
      <c r="C138" s="264"/>
      <c r="D138" s="221"/>
      <c r="E138" s="254"/>
      <c r="F138" s="221"/>
      <c r="G138" s="265"/>
      <c r="H138" s="221"/>
      <c r="I138" s="221"/>
      <c r="J138" s="221"/>
      <c r="K138" s="221"/>
      <c r="L138" s="216"/>
      <c r="M138" s="254"/>
      <c r="N138" s="254"/>
    </row>
    <row r="139" spans="1:14" ht="15" customHeight="1">
      <c r="A139" s="221"/>
      <c r="F139" s="221"/>
      <c r="G139" s="263"/>
      <c r="H139" s="221"/>
      <c r="I139" s="221"/>
      <c r="K139" s="263"/>
      <c r="L139" s="221"/>
      <c r="M139" s="221"/>
      <c r="N139" s="221"/>
    </row>
    <row r="140" spans="1:14" ht="15" customHeight="1">
      <c r="A140" s="221"/>
      <c r="C140" s="262"/>
      <c r="F140" s="221"/>
      <c r="G140" s="263"/>
      <c r="H140" s="221"/>
      <c r="I140" s="221"/>
      <c r="J140" s="216"/>
      <c r="K140" s="263"/>
      <c r="L140" s="221"/>
      <c r="M140" s="221"/>
      <c r="N140" s="221"/>
    </row>
    <row r="141" spans="1:14" ht="15" customHeight="1">
      <c r="A141" s="221"/>
      <c r="C141" s="262"/>
      <c r="F141" s="221"/>
      <c r="G141" s="263"/>
      <c r="H141" s="221"/>
      <c r="I141" s="221"/>
      <c r="J141" s="221"/>
      <c r="K141" s="263"/>
      <c r="L141" s="221"/>
      <c r="M141" s="221"/>
      <c r="N141" s="221"/>
    </row>
    <row r="142" spans="1:14" ht="15" customHeight="1">
      <c r="A142" s="221"/>
      <c r="C142" s="262"/>
      <c r="D142" s="74"/>
      <c r="F142" s="221"/>
      <c r="G142" s="263"/>
      <c r="H142" s="221"/>
      <c r="I142" s="221"/>
      <c r="J142" s="216"/>
      <c r="K142" s="263"/>
      <c r="L142" s="221"/>
      <c r="M142" s="221"/>
      <c r="N142" s="221"/>
    </row>
    <row r="143" spans="1:14" ht="15" customHeight="1">
      <c r="A143" s="221"/>
      <c r="C143" s="262"/>
      <c r="D143" s="74"/>
      <c r="F143" s="262"/>
      <c r="G143" s="263"/>
      <c r="H143" s="221"/>
      <c r="I143" s="221"/>
      <c r="J143" s="216"/>
      <c r="K143" s="263"/>
      <c r="L143" s="221"/>
      <c r="M143" s="221"/>
      <c r="N143" s="221"/>
    </row>
    <row r="144" spans="1:14" ht="15" customHeight="1">
      <c r="A144" s="221"/>
      <c r="C144" s="262"/>
      <c r="D144" s="74"/>
      <c r="G144" s="263"/>
      <c r="H144" s="221"/>
      <c r="I144" s="221"/>
      <c r="J144" s="216"/>
      <c r="K144" s="263"/>
      <c r="L144" s="221"/>
      <c r="M144" s="221"/>
      <c r="N144" s="221"/>
    </row>
    <row r="145" spans="1:14" ht="15" customHeight="1">
      <c r="A145" s="221"/>
      <c r="C145" s="261"/>
      <c r="D145" s="221"/>
      <c r="E145" s="216"/>
      <c r="F145" s="221"/>
      <c r="G145" s="265"/>
      <c r="H145" s="221"/>
      <c r="I145" s="221"/>
      <c r="J145" s="221"/>
      <c r="K145" s="221"/>
      <c r="L145" s="216"/>
      <c r="M145" s="254"/>
      <c r="N145" s="254"/>
    </row>
    <row r="146" spans="1:14" ht="15" customHeight="1">
      <c r="A146" s="221"/>
      <c r="C146" s="261"/>
      <c r="D146" s="221"/>
      <c r="E146" s="221"/>
      <c r="F146" s="221"/>
      <c r="G146" s="263"/>
      <c r="H146" s="221"/>
      <c r="I146" s="221"/>
      <c r="J146" s="221"/>
      <c r="K146" s="263"/>
    </row>
    <row r="147" spans="1:14" ht="15" customHeight="1">
      <c r="A147" s="221"/>
      <c r="C147" s="262"/>
      <c r="F147" s="221"/>
      <c r="G147" s="263"/>
      <c r="H147" s="221"/>
      <c r="I147" s="221"/>
      <c r="J147" s="216"/>
      <c r="K147" s="263"/>
      <c r="L147" s="221"/>
      <c r="M147" s="221"/>
      <c r="N147" s="221"/>
    </row>
    <row r="148" spans="1:14" ht="15" customHeight="1">
      <c r="A148" s="221"/>
      <c r="C148" s="262"/>
      <c r="F148" s="221"/>
      <c r="G148" s="263"/>
      <c r="H148" s="221"/>
      <c r="I148" s="221"/>
      <c r="J148" s="221"/>
      <c r="K148" s="263"/>
      <c r="L148" s="221"/>
      <c r="M148" s="221"/>
      <c r="N148" s="221"/>
    </row>
    <row r="149" spans="1:14" ht="15" customHeight="1">
      <c r="A149" s="221"/>
      <c r="C149" s="262"/>
      <c r="D149" s="74"/>
      <c r="F149" s="221"/>
      <c r="G149" s="263"/>
      <c r="H149" s="221"/>
      <c r="I149" s="221"/>
      <c r="J149" s="216"/>
      <c r="K149" s="263"/>
      <c r="L149" s="221"/>
      <c r="M149" s="221"/>
      <c r="N149" s="221"/>
    </row>
    <row r="150" spans="1:14" ht="15" customHeight="1">
      <c r="A150" s="221"/>
      <c r="C150" s="262"/>
      <c r="D150" s="74"/>
      <c r="F150" s="221"/>
      <c r="G150" s="263"/>
      <c r="H150" s="221"/>
      <c r="I150" s="221"/>
      <c r="J150" s="216"/>
      <c r="K150" s="263"/>
      <c r="L150" s="221"/>
      <c r="M150" s="221"/>
      <c r="N150" s="221"/>
    </row>
    <row r="151" spans="1:14" ht="15" customHeight="1">
      <c r="A151" s="221"/>
      <c r="C151" s="262"/>
      <c r="D151" s="74"/>
      <c r="F151" s="221"/>
      <c r="G151" s="263"/>
      <c r="H151" s="221"/>
      <c r="I151" s="221"/>
      <c r="J151" s="216"/>
      <c r="K151" s="263"/>
      <c r="L151" s="221"/>
      <c r="M151" s="221"/>
      <c r="N151" s="221"/>
    </row>
    <row r="152" spans="1:14" ht="15" customHeight="1">
      <c r="A152" s="221"/>
      <c r="C152" s="261"/>
      <c r="D152" s="221"/>
      <c r="E152" s="216"/>
      <c r="F152" s="221"/>
      <c r="G152" s="265"/>
      <c r="H152" s="221"/>
      <c r="I152" s="221"/>
      <c r="J152" s="221"/>
      <c r="K152" s="221"/>
      <c r="L152" s="216"/>
      <c r="M152" s="254"/>
      <c r="N152" s="254"/>
    </row>
    <row r="153" spans="1:14" ht="15" customHeight="1">
      <c r="A153" s="221"/>
      <c r="C153" s="261"/>
      <c r="D153" s="221"/>
      <c r="E153" s="221"/>
      <c r="F153" s="221"/>
      <c r="G153" s="263"/>
      <c r="H153" s="221"/>
      <c r="I153" s="221"/>
      <c r="J153" s="221"/>
      <c r="K153" s="263"/>
    </row>
    <row r="154" spans="1:14" ht="15" customHeight="1">
      <c r="A154" s="221"/>
      <c r="C154" s="262"/>
      <c r="F154" s="221"/>
      <c r="G154" s="263"/>
      <c r="H154" s="221"/>
      <c r="I154" s="221"/>
      <c r="J154" s="216"/>
      <c r="K154" s="263"/>
      <c r="L154" s="221"/>
      <c r="M154" s="221"/>
      <c r="N154" s="221"/>
    </row>
    <row r="155" spans="1:14" ht="15" customHeight="1">
      <c r="A155" s="221"/>
      <c r="C155" s="262"/>
      <c r="F155" s="221"/>
      <c r="G155" s="263"/>
      <c r="H155" s="221"/>
      <c r="I155" s="221"/>
      <c r="J155" s="221"/>
      <c r="K155" s="263"/>
      <c r="L155" s="221"/>
      <c r="M155" s="221"/>
      <c r="N155" s="221"/>
    </row>
    <row r="156" spans="1:14" ht="15" customHeight="1">
      <c r="A156" s="221"/>
      <c r="C156" s="262"/>
      <c r="D156" s="74"/>
      <c r="F156" s="221"/>
      <c r="G156" s="263"/>
      <c r="H156" s="221"/>
      <c r="I156" s="221"/>
      <c r="J156" s="216"/>
      <c r="K156" s="263"/>
      <c r="L156" s="221"/>
      <c r="M156" s="221"/>
      <c r="N156" s="221"/>
    </row>
    <row r="157" spans="1:14" ht="15" customHeight="1">
      <c r="A157" s="221"/>
      <c r="C157" s="262"/>
      <c r="D157" s="74"/>
      <c r="G157" s="263"/>
      <c r="H157" s="221"/>
      <c r="I157" s="221"/>
      <c r="J157" s="216"/>
      <c r="K157" s="263"/>
      <c r="L157" s="221"/>
      <c r="M157" s="221"/>
      <c r="N157" s="221"/>
    </row>
    <row r="158" spans="1:14" ht="15" customHeight="1">
      <c r="A158" s="221"/>
      <c r="C158" s="264"/>
      <c r="H158" s="221"/>
      <c r="I158" s="221"/>
      <c r="J158" s="221"/>
      <c r="K158" s="221"/>
      <c r="L158" s="254"/>
      <c r="M158" s="254"/>
      <c r="N158" s="254"/>
    </row>
    <row r="159" spans="1:14" ht="15" customHeight="1">
      <c r="A159" s="221"/>
      <c r="C159" s="264"/>
      <c r="D159" s="221"/>
      <c r="E159" s="254"/>
      <c r="F159" s="221"/>
      <c r="G159" s="265"/>
      <c r="H159" s="221"/>
      <c r="I159" s="221"/>
      <c r="J159" s="221"/>
      <c r="K159" s="221"/>
      <c r="L159" s="216"/>
      <c r="M159" s="254"/>
      <c r="N159" s="254"/>
    </row>
    <row r="160" spans="1:14" ht="15" customHeight="1">
      <c r="A160" s="221"/>
      <c r="F160" s="221"/>
      <c r="G160" s="263"/>
      <c r="H160" s="221"/>
      <c r="I160" s="221"/>
      <c r="K160" s="263"/>
      <c r="L160" s="221"/>
      <c r="M160" s="221"/>
      <c r="N160" s="221"/>
    </row>
    <row r="161" spans="1:14" ht="15" customHeight="1">
      <c r="A161" s="221"/>
      <c r="C161" s="262"/>
      <c r="F161" s="221"/>
      <c r="G161" s="263"/>
      <c r="H161" s="221"/>
      <c r="I161" s="221"/>
      <c r="J161" s="216"/>
      <c r="K161" s="263"/>
      <c r="L161" s="221"/>
      <c r="M161" s="221"/>
      <c r="N161" s="221"/>
    </row>
    <row r="162" spans="1:14" ht="15" customHeight="1">
      <c r="A162" s="221"/>
      <c r="C162" s="262"/>
      <c r="F162" s="221"/>
      <c r="G162" s="263"/>
      <c r="H162" s="221"/>
      <c r="I162" s="221"/>
      <c r="J162" s="221"/>
      <c r="K162" s="263"/>
      <c r="L162" s="221"/>
      <c r="M162" s="221"/>
      <c r="N162" s="221"/>
    </row>
    <row r="163" spans="1:14" ht="15" customHeight="1">
      <c r="A163" s="221"/>
      <c r="C163" s="262"/>
      <c r="F163" s="221"/>
      <c r="G163" s="263"/>
      <c r="H163" s="221"/>
      <c r="I163" s="221"/>
      <c r="J163" s="221"/>
      <c r="K163" s="263"/>
      <c r="L163" s="221"/>
      <c r="M163" s="221"/>
      <c r="N163" s="221"/>
    </row>
    <row r="164" spans="1:14" ht="15" customHeight="1">
      <c r="A164" s="221"/>
      <c r="C164" s="262"/>
      <c r="D164" s="74"/>
      <c r="F164" s="221"/>
      <c r="G164" s="263"/>
      <c r="H164" s="221"/>
      <c r="I164" s="221"/>
      <c r="J164" s="216"/>
      <c r="K164" s="263"/>
      <c r="L164" s="221"/>
      <c r="M164" s="221"/>
      <c r="N164" s="221"/>
    </row>
    <row r="165" spans="1:14" ht="15" customHeight="1">
      <c r="A165" s="221"/>
      <c r="C165" s="262"/>
      <c r="D165" s="74"/>
      <c r="G165" s="263"/>
      <c r="H165" s="221"/>
      <c r="I165" s="221"/>
      <c r="J165" s="216"/>
      <c r="K165" s="263"/>
      <c r="L165" s="221"/>
      <c r="M165" s="221"/>
      <c r="N165" s="221"/>
    </row>
    <row r="166" spans="1:14" ht="15" customHeight="1">
      <c r="A166" s="221"/>
      <c r="H166" s="221"/>
      <c r="I166" s="221"/>
      <c r="J166" s="221"/>
      <c r="K166" s="221"/>
      <c r="L166" s="254"/>
      <c r="M166" s="254"/>
      <c r="N166" s="254"/>
    </row>
    <row r="167" spans="1:14" ht="15" customHeight="1">
      <c r="A167" s="221"/>
      <c r="C167" s="264"/>
      <c r="D167" s="221"/>
      <c r="E167" s="254"/>
      <c r="F167" s="221"/>
      <c r="G167" s="265"/>
      <c r="H167" s="221"/>
      <c r="I167" s="221"/>
      <c r="J167" s="221"/>
      <c r="K167" s="221"/>
      <c r="L167" s="216"/>
      <c r="M167" s="254"/>
      <c r="N167" s="254"/>
    </row>
    <row r="168" spans="1:14" ht="15" customHeight="1">
      <c r="A168" s="221"/>
      <c r="F168" s="221"/>
      <c r="G168" s="263"/>
      <c r="H168" s="221"/>
      <c r="I168" s="221"/>
      <c r="K168" s="263"/>
      <c r="L168" s="221"/>
      <c r="M168" s="221"/>
      <c r="N168" s="221"/>
    </row>
    <row r="169" spans="1:14" ht="15" customHeight="1">
      <c r="A169" s="221"/>
      <c r="C169" s="262"/>
      <c r="F169" s="221"/>
      <c r="G169" s="263"/>
      <c r="H169" s="221"/>
      <c r="I169" s="221"/>
      <c r="J169" s="216"/>
      <c r="K169" s="263"/>
      <c r="L169" s="221"/>
      <c r="M169" s="221"/>
      <c r="N169" s="221"/>
    </row>
    <row r="170" spans="1:14" ht="15" customHeight="1">
      <c r="A170" s="221"/>
      <c r="C170" s="262"/>
      <c r="F170" s="221"/>
      <c r="G170" s="263"/>
      <c r="H170" s="221"/>
      <c r="I170" s="221"/>
      <c r="J170" s="221"/>
      <c r="K170" s="263"/>
      <c r="L170" s="221"/>
      <c r="M170" s="221"/>
      <c r="N170" s="221"/>
    </row>
    <row r="171" spans="1:14" ht="15" customHeight="1">
      <c r="A171" s="221"/>
      <c r="C171" s="262"/>
      <c r="F171" s="221"/>
      <c r="G171" s="263"/>
      <c r="H171" s="221"/>
      <c r="I171" s="221"/>
      <c r="J171" s="221"/>
      <c r="K171" s="263"/>
      <c r="L171" s="221"/>
      <c r="M171" s="221"/>
      <c r="N171" s="221"/>
    </row>
    <row r="172" spans="1:14" ht="15" customHeight="1">
      <c r="A172" s="221"/>
      <c r="C172" s="262"/>
      <c r="D172" s="74"/>
      <c r="F172" s="221"/>
      <c r="G172" s="263"/>
      <c r="H172" s="221"/>
      <c r="I172" s="221"/>
      <c r="J172" s="216"/>
      <c r="K172" s="263"/>
      <c r="L172" s="221"/>
      <c r="M172" s="221"/>
      <c r="N172" s="221"/>
    </row>
    <row r="173" spans="1:14" ht="15" customHeight="1">
      <c r="A173" s="221"/>
      <c r="C173" s="262"/>
      <c r="D173" s="74"/>
      <c r="G173" s="263"/>
      <c r="H173" s="221"/>
      <c r="I173" s="221"/>
      <c r="J173" s="216"/>
      <c r="K173" s="263"/>
      <c r="L173" s="221"/>
      <c r="M173" s="221"/>
      <c r="N173" s="221"/>
    </row>
    <row r="174" spans="1:14" ht="15" customHeight="1">
      <c r="A174" s="221"/>
      <c r="C174" s="264"/>
      <c r="H174" s="221"/>
      <c r="I174" s="221"/>
      <c r="J174" s="221"/>
      <c r="K174" s="221"/>
      <c r="L174" s="254"/>
      <c r="M174" s="254"/>
      <c r="N174" s="254"/>
    </row>
    <row r="175" spans="1:14" ht="15" customHeight="1">
      <c r="A175" s="221"/>
      <c r="C175" s="264"/>
      <c r="D175" s="221"/>
      <c r="E175" s="254"/>
      <c r="F175" s="221"/>
      <c r="G175" s="265"/>
      <c r="H175" s="221"/>
      <c r="I175" s="221"/>
      <c r="J175" s="221"/>
      <c r="K175" s="221"/>
      <c r="L175" s="216"/>
      <c r="M175" s="254"/>
      <c r="N175" s="254"/>
    </row>
    <row r="176" spans="1:14" ht="15" customHeight="1">
      <c r="A176" s="221"/>
      <c r="F176" s="221"/>
      <c r="G176" s="263"/>
      <c r="H176" s="221"/>
      <c r="I176" s="221"/>
      <c r="K176" s="263"/>
      <c r="L176" s="221"/>
      <c r="M176" s="221"/>
      <c r="N176" s="221"/>
    </row>
    <row r="177" spans="1:14" ht="15" customHeight="1">
      <c r="A177" s="221"/>
      <c r="C177" s="262"/>
      <c r="F177" s="221"/>
      <c r="G177" s="263"/>
      <c r="H177" s="221"/>
      <c r="I177" s="221"/>
      <c r="J177" s="216"/>
      <c r="K177" s="263"/>
      <c r="L177" s="221"/>
      <c r="M177" s="221"/>
      <c r="N177" s="221"/>
    </row>
    <row r="178" spans="1:14" ht="15" customHeight="1">
      <c r="A178" s="221"/>
      <c r="C178" s="262"/>
      <c r="F178" s="221"/>
      <c r="G178" s="263"/>
      <c r="H178" s="221"/>
      <c r="I178" s="221"/>
      <c r="J178" s="221"/>
      <c r="K178" s="263"/>
      <c r="L178" s="221"/>
      <c r="M178" s="221"/>
      <c r="N178" s="221"/>
    </row>
    <row r="179" spans="1:14" ht="15" customHeight="1">
      <c r="A179" s="221"/>
      <c r="C179" s="262"/>
      <c r="F179" s="221"/>
      <c r="G179" s="263"/>
      <c r="H179" s="221"/>
      <c r="I179" s="221"/>
      <c r="J179" s="221"/>
      <c r="K179" s="263"/>
      <c r="L179" s="221"/>
      <c r="M179" s="221"/>
      <c r="N179" s="221"/>
    </row>
    <row r="180" spans="1:14" ht="15" customHeight="1">
      <c r="A180" s="221"/>
      <c r="C180" s="262"/>
      <c r="D180" s="74"/>
      <c r="F180" s="221"/>
      <c r="G180" s="263"/>
      <c r="H180" s="221"/>
      <c r="I180" s="221"/>
      <c r="J180" s="216"/>
      <c r="K180" s="263"/>
      <c r="L180" s="221"/>
      <c r="M180" s="221"/>
      <c r="N180" s="221"/>
    </row>
    <row r="181" spans="1:14" ht="15" customHeight="1">
      <c r="A181" s="221"/>
      <c r="C181" s="262"/>
      <c r="D181" s="74"/>
      <c r="G181" s="263"/>
      <c r="H181" s="221"/>
      <c r="I181" s="221"/>
      <c r="J181" s="216"/>
      <c r="K181" s="263"/>
      <c r="L181" s="221"/>
      <c r="M181" s="221"/>
      <c r="N181" s="221"/>
    </row>
    <row r="182" spans="1:14" ht="15" customHeight="1">
      <c r="A182" s="221"/>
      <c r="H182" s="221"/>
      <c r="I182" s="221"/>
      <c r="J182" s="221"/>
      <c r="K182" s="221"/>
      <c r="L182" s="254"/>
      <c r="M182" s="254"/>
      <c r="N182" s="254"/>
    </row>
    <row r="183" spans="1:14" ht="15" customHeight="1">
      <c r="A183" s="221"/>
      <c r="C183" s="264"/>
      <c r="D183" s="221"/>
      <c r="E183" s="254"/>
      <c r="F183" s="221"/>
      <c r="G183" s="265"/>
      <c r="H183" s="221"/>
      <c r="I183" s="221"/>
      <c r="J183" s="221"/>
      <c r="K183" s="221"/>
      <c r="L183" s="216"/>
      <c r="M183" s="254"/>
      <c r="N183" s="254"/>
    </row>
    <row r="184" spans="1:14" ht="15" customHeight="1">
      <c r="A184" s="221"/>
      <c r="F184" s="221"/>
      <c r="G184" s="263"/>
      <c r="H184" s="221"/>
      <c r="I184" s="221"/>
      <c r="K184" s="263"/>
      <c r="L184" s="221"/>
      <c r="M184" s="221"/>
      <c r="N184" s="221"/>
    </row>
    <row r="185" spans="1:14" ht="15" customHeight="1">
      <c r="A185" s="221"/>
      <c r="C185" s="262"/>
      <c r="F185" s="221"/>
      <c r="G185" s="263"/>
      <c r="H185" s="221"/>
      <c r="I185" s="221"/>
      <c r="J185" s="216"/>
      <c r="K185" s="263"/>
      <c r="L185" s="221"/>
      <c r="M185" s="221"/>
      <c r="N185" s="221"/>
    </row>
    <row r="186" spans="1:14" ht="15" customHeight="1">
      <c r="A186" s="221"/>
      <c r="C186" s="262"/>
      <c r="F186" s="221"/>
      <c r="G186" s="263"/>
      <c r="H186" s="221"/>
      <c r="I186" s="221"/>
      <c r="J186" s="221"/>
      <c r="K186" s="263"/>
      <c r="L186" s="221"/>
      <c r="M186" s="221"/>
      <c r="N186" s="221"/>
    </row>
    <row r="187" spans="1:14" ht="15" customHeight="1">
      <c r="A187" s="221"/>
      <c r="C187" s="262"/>
      <c r="F187" s="221"/>
      <c r="G187" s="263"/>
      <c r="H187" s="221"/>
      <c r="I187" s="221"/>
      <c r="J187" s="221"/>
      <c r="K187" s="263"/>
      <c r="L187" s="221"/>
      <c r="M187" s="221"/>
      <c r="N187" s="221"/>
    </row>
    <row r="188" spans="1:14" ht="15" customHeight="1">
      <c r="A188" s="221"/>
      <c r="C188" s="262"/>
      <c r="D188" s="74"/>
      <c r="F188" s="221"/>
      <c r="G188" s="263"/>
      <c r="H188" s="221"/>
      <c r="I188" s="221"/>
      <c r="J188" s="216"/>
      <c r="K188" s="263"/>
      <c r="L188" s="221"/>
      <c r="M188" s="221"/>
      <c r="N188" s="221"/>
    </row>
    <row r="189" spans="1:14" ht="15" customHeight="1">
      <c r="A189" s="221"/>
      <c r="C189" s="262"/>
      <c r="D189" s="74"/>
      <c r="G189" s="263"/>
      <c r="H189" s="221"/>
      <c r="I189" s="221"/>
      <c r="J189" s="216"/>
      <c r="K189" s="263"/>
      <c r="L189" s="221"/>
      <c r="M189" s="221"/>
      <c r="N189" s="221"/>
    </row>
    <row r="190" spans="1:14" ht="15" customHeight="1">
      <c r="A190" s="221"/>
      <c r="H190" s="221"/>
      <c r="I190" s="221"/>
      <c r="J190" s="221"/>
      <c r="K190" s="221"/>
      <c r="L190" s="254"/>
      <c r="M190" s="254"/>
      <c r="N190" s="254"/>
    </row>
    <row r="191" spans="1:14" ht="15" customHeight="1">
      <c r="A191" s="221"/>
      <c r="C191" s="264"/>
      <c r="D191" s="221"/>
      <c r="E191" s="254"/>
      <c r="F191" s="221"/>
      <c r="G191" s="265"/>
      <c r="H191" s="221"/>
      <c r="I191" s="221"/>
      <c r="J191" s="221"/>
      <c r="K191" s="221"/>
      <c r="L191" s="216"/>
      <c r="M191" s="254"/>
      <c r="N191" s="254"/>
    </row>
    <row r="192" spans="1:14" ht="15" customHeight="1">
      <c r="A192" s="221"/>
      <c r="F192" s="221"/>
      <c r="G192" s="263"/>
      <c r="H192" s="221"/>
      <c r="I192" s="221"/>
      <c r="K192" s="263"/>
      <c r="L192" s="221"/>
      <c r="M192" s="221"/>
      <c r="N192" s="221"/>
    </row>
    <row r="193" spans="1:14" ht="15" customHeight="1">
      <c r="A193" s="221"/>
      <c r="C193" s="262"/>
      <c r="F193" s="221"/>
      <c r="G193" s="263"/>
      <c r="H193" s="221"/>
      <c r="I193" s="221"/>
      <c r="J193" s="216"/>
      <c r="K193" s="263"/>
      <c r="L193" s="221"/>
      <c r="M193" s="221"/>
      <c r="N193" s="221"/>
    </row>
    <row r="194" spans="1:14" ht="15" customHeight="1">
      <c r="A194" s="221"/>
      <c r="C194" s="262"/>
      <c r="F194" s="221"/>
      <c r="G194" s="263"/>
      <c r="H194" s="221"/>
      <c r="I194" s="221"/>
      <c r="J194" s="221"/>
      <c r="K194" s="263"/>
      <c r="L194" s="221"/>
      <c r="M194" s="221"/>
      <c r="N194" s="221"/>
    </row>
    <row r="195" spans="1:14" ht="15" customHeight="1">
      <c r="A195" s="221"/>
      <c r="C195" s="262"/>
      <c r="F195" s="221"/>
      <c r="G195" s="263"/>
      <c r="H195" s="221"/>
      <c r="I195" s="221"/>
      <c r="J195" s="221"/>
      <c r="K195" s="263"/>
      <c r="L195" s="221"/>
      <c r="M195" s="221"/>
      <c r="N195" s="221"/>
    </row>
    <row r="196" spans="1:14" ht="15" customHeight="1">
      <c r="A196" s="221"/>
      <c r="C196" s="262"/>
      <c r="D196" s="74"/>
      <c r="F196" s="221"/>
      <c r="G196" s="263"/>
      <c r="H196" s="221"/>
      <c r="I196" s="221"/>
      <c r="J196" s="216"/>
      <c r="K196" s="263"/>
      <c r="L196" s="221"/>
      <c r="M196" s="221"/>
      <c r="N196" s="221"/>
    </row>
    <row r="197" spans="1:14" ht="15" customHeight="1">
      <c r="A197" s="221"/>
      <c r="C197" s="70"/>
      <c r="H197" s="221"/>
      <c r="I197" s="221"/>
      <c r="J197" s="221"/>
      <c r="K197" s="263"/>
    </row>
    <row r="198" spans="1:14" ht="15" customHeight="1">
      <c r="A198" s="221"/>
      <c r="C198" s="70"/>
      <c r="D198" s="221"/>
      <c r="E198" s="221"/>
      <c r="F198" s="221"/>
      <c r="G198" s="265"/>
      <c r="H198" s="221"/>
      <c r="I198" s="221"/>
      <c r="J198" s="221"/>
      <c r="K198" s="263"/>
      <c r="L198" s="216"/>
      <c r="M198" s="254"/>
      <c r="N198" s="254"/>
    </row>
    <row r="199" spans="1:14" ht="15" customHeight="1">
      <c r="A199" s="221"/>
      <c r="C199" s="70"/>
      <c r="D199" s="221"/>
      <c r="F199" s="221"/>
      <c r="G199" s="263"/>
      <c r="H199" s="221"/>
      <c r="I199" s="221"/>
      <c r="J199" s="221"/>
      <c r="K199" s="263"/>
    </row>
    <row r="200" spans="1:14" ht="15" customHeight="1">
      <c r="A200" s="221"/>
      <c r="B200" s="221"/>
      <c r="C200" s="262"/>
      <c r="H200" s="221"/>
      <c r="I200" s="221"/>
      <c r="J200" s="216"/>
      <c r="K200" s="263"/>
    </row>
    <row r="201" spans="1:14" ht="15" customHeight="1">
      <c r="A201" s="221"/>
      <c r="C201" s="262"/>
      <c r="D201" s="221"/>
      <c r="F201" s="221"/>
      <c r="G201" s="221"/>
      <c r="H201" s="221"/>
      <c r="I201" s="221"/>
      <c r="J201" s="216"/>
      <c r="K201" s="263"/>
    </row>
    <row r="202" spans="1:14" ht="15" customHeight="1">
      <c r="A202" s="221"/>
      <c r="C202" s="238"/>
      <c r="D202" s="221"/>
      <c r="E202" s="221"/>
      <c r="F202" s="221"/>
      <c r="G202" s="221"/>
      <c r="H202" s="221"/>
      <c r="I202" s="221"/>
      <c r="J202" s="221"/>
      <c r="K202" s="221"/>
      <c r="L202" s="221"/>
      <c r="M202" s="221"/>
      <c r="N202" s="221"/>
    </row>
    <row r="203" spans="1:14" ht="15" customHeight="1">
      <c r="A203" s="221"/>
      <c r="C203" s="261"/>
      <c r="D203" s="221"/>
      <c r="E203" s="221"/>
      <c r="F203" s="221"/>
      <c r="G203" s="221"/>
      <c r="H203" s="221"/>
      <c r="I203" s="221"/>
      <c r="J203" s="221"/>
      <c r="K203" s="221"/>
      <c r="L203" s="221"/>
      <c r="M203" s="221"/>
      <c r="N203" s="221"/>
    </row>
    <row r="204" spans="1:14" ht="15" customHeight="1">
      <c r="A204" s="221"/>
      <c r="C204" s="238"/>
      <c r="D204" s="221"/>
      <c r="E204" s="221"/>
      <c r="F204" s="221"/>
      <c r="G204" s="221"/>
      <c r="H204" s="221"/>
      <c r="I204" s="221"/>
      <c r="J204" s="221"/>
      <c r="K204" s="221"/>
      <c r="L204" s="221"/>
      <c r="M204" s="221"/>
      <c r="N204" s="221"/>
    </row>
    <row r="205" spans="1:14" ht="15" customHeight="1">
      <c r="A205" s="221"/>
      <c r="C205" s="238"/>
      <c r="D205" s="221"/>
      <c r="E205" s="221"/>
      <c r="F205" s="221"/>
      <c r="G205" s="221"/>
      <c r="H205" s="221"/>
      <c r="I205" s="221"/>
      <c r="J205" s="221"/>
      <c r="K205" s="221"/>
      <c r="L205" s="221"/>
      <c r="M205" s="221"/>
      <c r="N205" s="221"/>
    </row>
    <row r="206" spans="1:14" ht="15" customHeight="1">
      <c r="A206" s="221"/>
      <c r="C206" s="238"/>
      <c r="D206" s="221"/>
      <c r="E206" s="221"/>
      <c r="F206" s="221"/>
      <c r="G206" s="221"/>
      <c r="H206" s="221"/>
      <c r="I206" s="221"/>
      <c r="J206" s="221"/>
      <c r="K206" s="221"/>
      <c r="L206" s="221"/>
      <c r="M206" s="221"/>
      <c r="N206" s="221"/>
    </row>
    <row r="207" spans="1:14" ht="15" customHeight="1">
      <c r="A207" s="221"/>
      <c r="C207" s="238"/>
      <c r="D207" s="221"/>
      <c r="E207" s="221"/>
      <c r="F207" s="221"/>
      <c r="G207" s="221"/>
      <c r="H207" s="221"/>
      <c r="I207" s="221"/>
      <c r="J207" s="221"/>
      <c r="K207" s="221"/>
      <c r="L207" s="221"/>
      <c r="M207" s="221"/>
      <c r="N207" s="221"/>
    </row>
    <row r="208" spans="1:14" ht="15" customHeight="1">
      <c r="A208" s="221"/>
      <c r="C208" s="238"/>
      <c r="D208" s="221"/>
      <c r="E208" s="221"/>
      <c r="F208" s="221"/>
      <c r="G208" s="221"/>
      <c r="H208" s="221"/>
      <c r="I208" s="221"/>
      <c r="J208" s="221"/>
      <c r="K208" s="221"/>
      <c r="L208" s="221"/>
      <c r="M208" s="221"/>
      <c r="N208" s="221"/>
    </row>
    <row r="209" spans="1:14" ht="15" customHeight="1">
      <c r="A209" s="221"/>
      <c r="C209" s="238"/>
      <c r="D209" s="221"/>
      <c r="E209" s="221"/>
      <c r="F209" s="221"/>
      <c r="G209" s="221"/>
      <c r="H209" s="221"/>
      <c r="I209" s="221"/>
      <c r="J209" s="221"/>
      <c r="K209" s="221"/>
      <c r="L209" s="221"/>
      <c r="M209" s="221"/>
      <c r="N209" s="221"/>
    </row>
    <row r="210" spans="1:14" ht="15" customHeight="1">
      <c r="A210" s="221"/>
      <c r="C210" s="238"/>
      <c r="D210" s="221"/>
      <c r="E210" s="221"/>
      <c r="F210" s="221"/>
      <c r="G210" s="221"/>
      <c r="H210" s="221"/>
      <c r="I210" s="221"/>
      <c r="J210" s="221"/>
      <c r="K210" s="221"/>
      <c r="L210" s="221"/>
      <c r="M210" s="221"/>
      <c r="N210" s="221"/>
    </row>
    <row r="211" spans="1:14" ht="15" customHeight="1">
      <c r="A211" s="221"/>
      <c r="H211" s="221"/>
      <c r="J211" s="221"/>
    </row>
    <row r="212" spans="1:14" ht="15" customHeight="1">
      <c r="D212" s="221"/>
      <c r="E212" s="221"/>
      <c r="F212" s="221"/>
      <c r="G212" s="265"/>
      <c r="H212" s="221"/>
      <c r="J212" s="221"/>
      <c r="K212" s="263"/>
    </row>
    <row r="213" spans="1:14" ht="15" customHeight="1">
      <c r="G213" s="263"/>
      <c r="H213" s="221"/>
      <c r="I213" s="221"/>
      <c r="J213" s="254"/>
      <c r="K213" s="263"/>
    </row>
    <row r="214" spans="1:14" ht="15" customHeight="1">
      <c r="H214" s="221"/>
      <c r="I214" s="221"/>
      <c r="J214" s="254"/>
      <c r="K214" s="263"/>
    </row>
    <row r="215" spans="1:14" ht="15" customHeight="1">
      <c r="A215" s="221"/>
      <c r="H215" s="221"/>
      <c r="I215" s="221"/>
      <c r="J215" s="216"/>
      <c r="K215" s="263"/>
    </row>
    <row r="216" spans="1:14" ht="15" customHeight="1"/>
    <row r="217" spans="1:14" ht="15" customHeight="1"/>
    <row r="218" spans="1:14" ht="15" customHeight="1"/>
    <row r="219" spans="1:14" ht="15" customHeight="1"/>
    <row r="220" spans="1:14" ht="15" customHeight="1"/>
    <row r="221" spans="1:14" ht="15" customHeight="1"/>
    <row r="222" spans="1:14" ht="15" customHeight="1"/>
    <row r="223" spans="1:14" ht="15" customHeight="1"/>
    <row r="224" spans="1:14" ht="15" customHeight="1"/>
    <row r="225" spans="1:11" ht="15" customHeight="1"/>
    <row r="226" spans="1:11" ht="15" customHeight="1">
      <c r="A226" s="221"/>
      <c r="E226" s="221"/>
      <c r="F226" s="221"/>
      <c r="G226" s="265"/>
    </row>
    <row r="227" spans="1:11" ht="15" customHeight="1">
      <c r="G227" s="263"/>
    </row>
    <row r="228" spans="1:11" ht="15" customHeight="1">
      <c r="K228" s="263"/>
    </row>
    <row r="229" spans="1:11" ht="15" customHeight="1">
      <c r="C229" s="262"/>
      <c r="H229" s="221"/>
      <c r="I229" s="221"/>
      <c r="J229" s="216"/>
      <c r="K229" s="263"/>
    </row>
    <row r="230" spans="1:11" ht="15" customHeight="1">
      <c r="C230" s="262"/>
      <c r="H230" s="221"/>
      <c r="I230" s="221"/>
      <c r="J230" s="221"/>
      <c r="K230" s="263"/>
    </row>
    <row r="231" spans="1:11" ht="15" customHeight="1">
      <c r="C231" s="262"/>
      <c r="H231" s="221"/>
      <c r="I231" s="221"/>
      <c r="J231" s="221"/>
      <c r="K231" s="263"/>
    </row>
    <row r="232" spans="1:11" ht="15" customHeight="1">
      <c r="C232" s="262"/>
      <c r="H232" s="221"/>
      <c r="I232" s="221"/>
      <c r="J232" s="216"/>
      <c r="K232" s="263"/>
    </row>
    <row r="233" spans="1:11" ht="15" customHeight="1"/>
    <row r="234" spans="1:11" ht="15" customHeight="1"/>
    <row r="235" spans="1:11" ht="15" customHeight="1"/>
    <row r="236" spans="1:11" ht="15" customHeight="1"/>
    <row r="237" spans="1:11" ht="15" customHeight="1"/>
    <row r="238" spans="1:11" ht="15" customHeight="1"/>
    <row r="239" spans="1:11" ht="15" customHeight="1"/>
    <row r="240" spans="1:11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</sheetData>
  <dataConsolidate/>
  <mergeCells count="26">
    <mergeCell ref="D6:G6"/>
    <mergeCell ref="A1:P1"/>
    <mergeCell ref="A2:P2"/>
    <mergeCell ref="A4:N4"/>
    <mergeCell ref="M9:P9"/>
    <mergeCell ref="A9:A12"/>
    <mergeCell ref="B9:B12"/>
    <mergeCell ref="C9:C12"/>
    <mergeCell ref="D9:D12"/>
    <mergeCell ref="E9:E12"/>
    <mergeCell ref="I8:M8"/>
    <mergeCell ref="M10:P10"/>
    <mergeCell ref="H10:K10"/>
    <mergeCell ref="L10:L12"/>
    <mergeCell ref="I11:I12"/>
    <mergeCell ref="P11:P12"/>
    <mergeCell ref="N11:N12"/>
    <mergeCell ref="O11:O12"/>
    <mergeCell ref="J11:J12"/>
    <mergeCell ref="H11:H12"/>
    <mergeCell ref="K11:K12"/>
    <mergeCell ref="F9:L9"/>
    <mergeCell ref="C43:C44"/>
    <mergeCell ref="M11:M12"/>
    <mergeCell ref="G10:G12"/>
    <mergeCell ref="F10:F12"/>
  </mergeCells>
  <phoneticPr fontId="0" type="noConversion"/>
  <pageMargins left="9.1145833333333329E-2" right="0" top="7.8125E-2" bottom="0.15625" header="0.19685039370078741" footer="0.19685039370078741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</sheetPr>
  <dimension ref="A1:R187"/>
  <sheetViews>
    <sheetView view="pageBreakPreview" topLeftCell="A74" zoomScale="110" zoomScaleNormal="150" zoomScaleSheetLayoutView="110" workbookViewId="0">
      <selection activeCell="C8" sqref="C8:C11"/>
    </sheetView>
  </sheetViews>
  <sheetFormatPr defaultRowHeight="12.75"/>
  <cols>
    <col min="1" max="1" width="5" style="272" customWidth="1"/>
    <col min="2" max="2" width="7" style="270" customWidth="1"/>
    <col min="3" max="3" width="41.42578125" style="271" customWidth="1"/>
    <col min="4" max="4" width="7.85546875" style="272" customWidth="1"/>
    <col min="5" max="5" width="9.140625" style="272" customWidth="1"/>
    <col min="6" max="6" width="6.5703125" style="272" customWidth="1"/>
    <col min="7" max="7" width="7.85546875" style="272" customWidth="1"/>
    <col min="8" max="8" width="6.140625" style="272" customWidth="1"/>
    <col min="9" max="9" width="7.42578125" style="272" customWidth="1"/>
    <col min="10" max="10" width="7.140625" style="272" customWidth="1"/>
    <col min="11" max="11" width="8.42578125" style="272" customWidth="1"/>
    <col min="12" max="12" width="9" style="272" customWidth="1"/>
    <col min="13" max="13" width="12.7109375" style="272" customWidth="1"/>
    <col min="14" max="14" width="7.5703125" style="272" customWidth="1"/>
    <col min="15" max="15" width="8.5703125" style="272" customWidth="1"/>
    <col min="16" max="255" width="9.140625" style="272"/>
    <col min="256" max="256" width="5" style="272" customWidth="1"/>
    <col min="257" max="257" width="7" style="272" customWidth="1"/>
    <col min="258" max="258" width="41.42578125" style="272" customWidth="1"/>
    <col min="259" max="259" width="7.85546875" style="272" customWidth="1"/>
    <col min="260" max="260" width="7" style="272" customWidth="1"/>
    <col min="261" max="261" width="6.5703125" style="272" customWidth="1"/>
    <col min="262" max="262" width="7.85546875" style="272" customWidth="1"/>
    <col min="263" max="263" width="6.140625" style="272" customWidth="1"/>
    <col min="264" max="264" width="7.42578125" style="272" customWidth="1"/>
    <col min="265" max="265" width="7.140625" style="272" customWidth="1"/>
    <col min="266" max="266" width="8.42578125" style="272" customWidth="1"/>
    <col min="267" max="267" width="9" style="272" customWidth="1"/>
    <col min="268" max="268" width="8.5703125" style="272" customWidth="1"/>
    <col min="269" max="269" width="7.5703125" style="272" customWidth="1"/>
    <col min="270" max="270" width="7.7109375" style="272" customWidth="1"/>
    <col min="271" max="511" width="9.140625" style="272"/>
    <col min="512" max="512" width="5" style="272" customWidth="1"/>
    <col min="513" max="513" width="7" style="272" customWidth="1"/>
    <col min="514" max="514" width="41.42578125" style="272" customWidth="1"/>
    <col min="515" max="515" width="7.85546875" style="272" customWidth="1"/>
    <col min="516" max="516" width="7" style="272" customWidth="1"/>
    <col min="517" max="517" width="6.5703125" style="272" customWidth="1"/>
    <col min="518" max="518" width="7.85546875" style="272" customWidth="1"/>
    <col min="519" max="519" width="6.140625" style="272" customWidth="1"/>
    <col min="520" max="520" width="7.42578125" style="272" customWidth="1"/>
    <col min="521" max="521" width="7.140625" style="272" customWidth="1"/>
    <col min="522" max="522" width="8.42578125" style="272" customWidth="1"/>
    <col min="523" max="523" width="9" style="272" customWidth="1"/>
    <col min="524" max="524" width="8.5703125" style="272" customWidth="1"/>
    <col min="525" max="525" width="7.5703125" style="272" customWidth="1"/>
    <col min="526" max="526" width="7.7109375" style="272" customWidth="1"/>
    <col min="527" max="767" width="9.140625" style="272"/>
    <col min="768" max="768" width="5" style="272" customWidth="1"/>
    <col min="769" max="769" width="7" style="272" customWidth="1"/>
    <col min="770" max="770" width="41.42578125" style="272" customWidth="1"/>
    <col min="771" max="771" width="7.85546875" style="272" customWidth="1"/>
    <col min="772" max="772" width="7" style="272" customWidth="1"/>
    <col min="773" max="773" width="6.5703125" style="272" customWidth="1"/>
    <col min="774" max="774" width="7.85546875" style="272" customWidth="1"/>
    <col min="775" max="775" width="6.140625" style="272" customWidth="1"/>
    <col min="776" max="776" width="7.42578125" style="272" customWidth="1"/>
    <col min="777" max="777" width="7.140625" style="272" customWidth="1"/>
    <col min="778" max="778" width="8.42578125" style="272" customWidth="1"/>
    <col min="779" max="779" width="9" style="272" customWidth="1"/>
    <col min="780" max="780" width="8.5703125" style="272" customWidth="1"/>
    <col min="781" max="781" width="7.5703125" style="272" customWidth="1"/>
    <col min="782" max="782" width="7.7109375" style="272" customWidth="1"/>
    <col min="783" max="1023" width="9.140625" style="272"/>
    <col min="1024" max="1024" width="5" style="272" customWidth="1"/>
    <col min="1025" max="1025" width="7" style="272" customWidth="1"/>
    <col min="1026" max="1026" width="41.42578125" style="272" customWidth="1"/>
    <col min="1027" max="1027" width="7.85546875" style="272" customWidth="1"/>
    <col min="1028" max="1028" width="7" style="272" customWidth="1"/>
    <col min="1029" max="1029" width="6.5703125" style="272" customWidth="1"/>
    <col min="1030" max="1030" width="7.85546875" style="272" customWidth="1"/>
    <col min="1031" max="1031" width="6.140625" style="272" customWidth="1"/>
    <col min="1032" max="1032" width="7.42578125" style="272" customWidth="1"/>
    <col min="1033" max="1033" width="7.140625" style="272" customWidth="1"/>
    <col min="1034" max="1034" width="8.42578125" style="272" customWidth="1"/>
    <col min="1035" max="1035" width="9" style="272" customWidth="1"/>
    <col min="1036" max="1036" width="8.5703125" style="272" customWidth="1"/>
    <col min="1037" max="1037" width="7.5703125" style="272" customWidth="1"/>
    <col min="1038" max="1038" width="7.7109375" style="272" customWidth="1"/>
    <col min="1039" max="1279" width="9.140625" style="272"/>
    <col min="1280" max="1280" width="5" style="272" customWidth="1"/>
    <col min="1281" max="1281" width="7" style="272" customWidth="1"/>
    <col min="1282" max="1282" width="41.42578125" style="272" customWidth="1"/>
    <col min="1283" max="1283" width="7.85546875" style="272" customWidth="1"/>
    <col min="1284" max="1284" width="7" style="272" customWidth="1"/>
    <col min="1285" max="1285" width="6.5703125" style="272" customWidth="1"/>
    <col min="1286" max="1286" width="7.85546875" style="272" customWidth="1"/>
    <col min="1287" max="1287" width="6.140625" style="272" customWidth="1"/>
    <col min="1288" max="1288" width="7.42578125" style="272" customWidth="1"/>
    <col min="1289" max="1289" width="7.140625" style="272" customWidth="1"/>
    <col min="1290" max="1290" width="8.42578125" style="272" customWidth="1"/>
    <col min="1291" max="1291" width="9" style="272" customWidth="1"/>
    <col min="1292" max="1292" width="8.5703125" style="272" customWidth="1"/>
    <col min="1293" max="1293" width="7.5703125" style="272" customWidth="1"/>
    <col min="1294" max="1294" width="7.7109375" style="272" customWidth="1"/>
    <col min="1295" max="1535" width="9.140625" style="272"/>
    <col min="1536" max="1536" width="5" style="272" customWidth="1"/>
    <col min="1537" max="1537" width="7" style="272" customWidth="1"/>
    <col min="1538" max="1538" width="41.42578125" style="272" customWidth="1"/>
    <col min="1539" max="1539" width="7.85546875" style="272" customWidth="1"/>
    <col min="1540" max="1540" width="7" style="272" customWidth="1"/>
    <col min="1541" max="1541" width="6.5703125" style="272" customWidth="1"/>
    <col min="1542" max="1542" width="7.85546875" style="272" customWidth="1"/>
    <col min="1543" max="1543" width="6.140625" style="272" customWidth="1"/>
    <col min="1544" max="1544" width="7.42578125" style="272" customWidth="1"/>
    <col min="1545" max="1545" width="7.140625" style="272" customWidth="1"/>
    <col min="1546" max="1546" width="8.42578125" style="272" customWidth="1"/>
    <col min="1547" max="1547" width="9" style="272" customWidth="1"/>
    <col min="1548" max="1548" width="8.5703125" style="272" customWidth="1"/>
    <col min="1549" max="1549" width="7.5703125" style="272" customWidth="1"/>
    <col min="1550" max="1550" width="7.7109375" style="272" customWidth="1"/>
    <col min="1551" max="1791" width="9.140625" style="272"/>
    <col min="1792" max="1792" width="5" style="272" customWidth="1"/>
    <col min="1793" max="1793" width="7" style="272" customWidth="1"/>
    <col min="1794" max="1794" width="41.42578125" style="272" customWidth="1"/>
    <col min="1795" max="1795" width="7.85546875" style="272" customWidth="1"/>
    <col min="1796" max="1796" width="7" style="272" customWidth="1"/>
    <col min="1797" max="1797" width="6.5703125" style="272" customWidth="1"/>
    <col min="1798" max="1798" width="7.85546875" style="272" customWidth="1"/>
    <col min="1799" max="1799" width="6.140625" style="272" customWidth="1"/>
    <col min="1800" max="1800" width="7.42578125" style="272" customWidth="1"/>
    <col min="1801" max="1801" width="7.140625" style="272" customWidth="1"/>
    <col min="1802" max="1802" width="8.42578125" style="272" customWidth="1"/>
    <col min="1803" max="1803" width="9" style="272" customWidth="1"/>
    <col min="1804" max="1804" width="8.5703125" style="272" customWidth="1"/>
    <col min="1805" max="1805" width="7.5703125" style="272" customWidth="1"/>
    <col min="1806" max="1806" width="7.7109375" style="272" customWidth="1"/>
    <col min="1807" max="2047" width="9.140625" style="272"/>
    <col min="2048" max="2048" width="5" style="272" customWidth="1"/>
    <col min="2049" max="2049" width="7" style="272" customWidth="1"/>
    <col min="2050" max="2050" width="41.42578125" style="272" customWidth="1"/>
    <col min="2051" max="2051" width="7.85546875" style="272" customWidth="1"/>
    <col min="2052" max="2052" width="7" style="272" customWidth="1"/>
    <col min="2053" max="2053" width="6.5703125" style="272" customWidth="1"/>
    <col min="2054" max="2054" width="7.85546875" style="272" customWidth="1"/>
    <col min="2055" max="2055" width="6.140625" style="272" customWidth="1"/>
    <col min="2056" max="2056" width="7.42578125" style="272" customWidth="1"/>
    <col min="2057" max="2057" width="7.140625" style="272" customWidth="1"/>
    <col min="2058" max="2058" width="8.42578125" style="272" customWidth="1"/>
    <col min="2059" max="2059" width="9" style="272" customWidth="1"/>
    <col min="2060" max="2060" width="8.5703125" style="272" customWidth="1"/>
    <col min="2061" max="2061" width="7.5703125" style="272" customWidth="1"/>
    <col min="2062" max="2062" width="7.7109375" style="272" customWidth="1"/>
    <col min="2063" max="2303" width="9.140625" style="272"/>
    <col min="2304" max="2304" width="5" style="272" customWidth="1"/>
    <col min="2305" max="2305" width="7" style="272" customWidth="1"/>
    <col min="2306" max="2306" width="41.42578125" style="272" customWidth="1"/>
    <col min="2307" max="2307" width="7.85546875" style="272" customWidth="1"/>
    <col min="2308" max="2308" width="7" style="272" customWidth="1"/>
    <col min="2309" max="2309" width="6.5703125" style="272" customWidth="1"/>
    <col min="2310" max="2310" width="7.85546875" style="272" customWidth="1"/>
    <col min="2311" max="2311" width="6.140625" style="272" customWidth="1"/>
    <col min="2312" max="2312" width="7.42578125" style="272" customWidth="1"/>
    <col min="2313" max="2313" width="7.140625" style="272" customWidth="1"/>
    <col min="2314" max="2314" width="8.42578125" style="272" customWidth="1"/>
    <col min="2315" max="2315" width="9" style="272" customWidth="1"/>
    <col min="2316" max="2316" width="8.5703125" style="272" customWidth="1"/>
    <col min="2317" max="2317" width="7.5703125" style="272" customWidth="1"/>
    <col min="2318" max="2318" width="7.7109375" style="272" customWidth="1"/>
    <col min="2319" max="2559" width="9.140625" style="272"/>
    <col min="2560" max="2560" width="5" style="272" customWidth="1"/>
    <col min="2561" max="2561" width="7" style="272" customWidth="1"/>
    <col min="2562" max="2562" width="41.42578125" style="272" customWidth="1"/>
    <col min="2563" max="2563" width="7.85546875" style="272" customWidth="1"/>
    <col min="2564" max="2564" width="7" style="272" customWidth="1"/>
    <col min="2565" max="2565" width="6.5703125" style="272" customWidth="1"/>
    <col min="2566" max="2566" width="7.85546875" style="272" customWidth="1"/>
    <col min="2567" max="2567" width="6.140625" style="272" customWidth="1"/>
    <col min="2568" max="2568" width="7.42578125" style="272" customWidth="1"/>
    <col min="2569" max="2569" width="7.140625" style="272" customWidth="1"/>
    <col min="2570" max="2570" width="8.42578125" style="272" customWidth="1"/>
    <col min="2571" max="2571" width="9" style="272" customWidth="1"/>
    <col min="2572" max="2572" width="8.5703125" style="272" customWidth="1"/>
    <col min="2573" max="2573" width="7.5703125" style="272" customWidth="1"/>
    <col min="2574" max="2574" width="7.7109375" style="272" customWidth="1"/>
    <col min="2575" max="2815" width="9.140625" style="272"/>
    <col min="2816" max="2816" width="5" style="272" customWidth="1"/>
    <col min="2817" max="2817" width="7" style="272" customWidth="1"/>
    <col min="2818" max="2818" width="41.42578125" style="272" customWidth="1"/>
    <col min="2819" max="2819" width="7.85546875" style="272" customWidth="1"/>
    <col min="2820" max="2820" width="7" style="272" customWidth="1"/>
    <col min="2821" max="2821" width="6.5703125" style="272" customWidth="1"/>
    <col min="2822" max="2822" width="7.85546875" style="272" customWidth="1"/>
    <col min="2823" max="2823" width="6.140625" style="272" customWidth="1"/>
    <col min="2824" max="2824" width="7.42578125" style="272" customWidth="1"/>
    <col min="2825" max="2825" width="7.140625" style="272" customWidth="1"/>
    <col min="2826" max="2826" width="8.42578125" style="272" customWidth="1"/>
    <col min="2827" max="2827" width="9" style="272" customWidth="1"/>
    <col min="2828" max="2828" width="8.5703125" style="272" customWidth="1"/>
    <col min="2829" max="2829" width="7.5703125" style="272" customWidth="1"/>
    <col min="2830" max="2830" width="7.7109375" style="272" customWidth="1"/>
    <col min="2831" max="3071" width="9.140625" style="272"/>
    <col min="3072" max="3072" width="5" style="272" customWidth="1"/>
    <col min="3073" max="3073" width="7" style="272" customWidth="1"/>
    <col min="3074" max="3074" width="41.42578125" style="272" customWidth="1"/>
    <col min="3075" max="3075" width="7.85546875" style="272" customWidth="1"/>
    <col min="3076" max="3076" width="7" style="272" customWidth="1"/>
    <col min="3077" max="3077" width="6.5703125" style="272" customWidth="1"/>
    <col min="3078" max="3078" width="7.85546875" style="272" customWidth="1"/>
    <col min="3079" max="3079" width="6.140625" style="272" customWidth="1"/>
    <col min="3080" max="3080" width="7.42578125" style="272" customWidth="1"/>
    <col min="3081" max="3081" width="7.140625" style="272" customWidth="1"/>
    <col min="3082" max="3082" width="8.42578125" style="272" customWidth="1"/>
    <col min="3083" max="3083" width="9" style="272" customWidth="1"/>
    <col min="3084" max="3084" width="8.5703125" style="272" customWidth="1"/>
    <col min="3085" max="3085" width="7.5703125" style="272" customWidth="1"/>
    <col min="3086" max="3086" width="7.7109375" style="272" customWidth="1"/>
    <col min="3087" max="3327" width="9.140625" style="272"/>
    <col min="3328" max="3328" width="5" style="272" customWidth="1"/>
    <col min="3329" max="3329" width="7" style="272" customWidth="1"/>
    <col min="3330" max="3330" width="41.42578125" style="272" customWidth="1"/>
    <col min="3331" max="3331" width="7.85546875" style="272" customWidth="1"/>
    <col min="3332" max="3332" width="7" style="272" customWidth="1"/>
    <col min="3333" max="3333" width="6.5703125" style="272" customWidth="1"/>
    <col min="3334" max="3334" width="7.85546875" style="272" customWidth="1"/>
    <col min="3335" max="3335" width="6.140625" style="272" customWidth="1"/>
    <col min="3336" max="3336" width="7.42578125" style="272" customWidth="1"/>
    <col min="3337" max="3337" width="7.140625" style="272" customWidth="1"/>
    <col min="3338" max="3338" width="8.42578125" style="272" customWidth="1"/>
    <col min="3339" max="3339" width="9" style="272" customWidth="1"/>
    <col min="3340" max="3340" width="8.5703125" style="272" customWidth="1"/>
    <col min="3341" max="3341" width="7.5703125" style="272" customWidth="1"/>
    <col min="3342" max="3342" width="7.7109375" style="272" customWidth="1"/>
    <col min="3343" max="3583" width="9.140625" style="272"/>
    <col min="3584" max="3584" width="5" style="272" customWidth="1"/>
    <col min="3585" max="3585" width="7" style="272" customWidth="1"/>
    <col min="3586" max="3586" width="41.42578125" style="272" customWidth="1"/>
    <col min="3587" max="3587" width="7.85546875" style="272" customWidth="1"/>
    <col min="3588" max="3588" width="7" style="272" customWidth="1"/>
    <col min="3589" max="3589" width="6.5703125" style="272" customWidth="1"/>
    <col min="3590" max="3590" width="7.85546875" style="272" customWidth="1"/>
    <col min="3591" max="3591" width="6.140625" style="272" customWidth="1"/>
    <col min="3592" max="3592" width="7.42578125" style="272" customWidth="1"/>
    <col min="3593" max="3593" width="7.140625" style="272" customWidth="1"/>
    <col min="3594" max="3594" width="8.42578125" style="272" customWidth="1"/>
    <col min="3595" max="3595" width="9" style="272" customWidth="1"/>
    <col min="3596" max="3596" width="8.5703125" style="272" customWidth="1"/>
    <col min="3597" max="3597" width="7.5703125" style="272" customWidth="1"/>
    <col min="3598" max="3598" width="7.7109375" style="272" customWidth="1"/>
    <col min="3599" max="3839" width="9.140625" style="272"/>
    <col min="3840" max="3840" width="5" style="272" customWidth="1"/>
    <col min="3841" max="3841" width="7" style="272" customWidth="1"/>
    <col min="3842" max="3842" width="41.42578125" style="272" customWidth="1"/>
    <col min="3843" max="3843" width="7.85546875" style="272" customWidth="1"/>
    <col min="3844" max="3844" width="7" style="272" customWidth="1"/>
    <col min="3845" max="3845" width="6.5703125" style="272" customWidth="1"/>
    <col min="3846" max="3846" width="7.85546875" style="272" customWidth="1"/>
    <col min="3847" max="3847" width="6.140625" style="272" customWidth="1"/>
    <col min="3848" max="3848" width="7.42578125" style="272" customWidth="1"/>
    <col min="3849" max="3849" width="7.140625" style="272" customWidth="1"/>
    <col min="3850" max="3850" width="8.42578125" style="272" customWidth="1"/>
    <col min="3851" max="3851" width="9" style="272" customWidth="1"/>
    <col min="3852" max="3852" width="8.5703125" style="272" customWidth="1"/>
    <col min="3853" max="3853" width="7.5703125" style="272" customWidth="1"/>
    <col min="3854" max="3854" width="7.7109375" style="272" customWidth="1"/>
    <col min="3855" max="4095" width="9.140625" style="272"/>
    <col min="4096" max="4096" width="5" style="272" customWidth="1"/>
    <col min="4097" max="4097" width="7" style="272" customWidth="1"/>
    <col min="4098" max="4098" width="41.42578125" style="272" customWidth="1"/>
    <col min="4099" max="4099" width="7.85546875" style="272" customWidth="1"/>
    <col min="4100" max="4100" width="7" style="272" customWidth="1"/>
    <col min="4101" max="4101" width="6.5703125" style="272" customWidth="1"/>
    <col min="4102" max="4102" width="7.85546875" style="272" customWidth="1"/>
    <col min="4103" max="4103" width="6.140625" style="272" customWidth="1"/>
    <col min="4104" max="4104" width="7.42578125" style="272" customWidth="1"/>
    <col min="4105" max="4105" width="7.140625" style="272" customWidth="1"/>
    <col min="4106" max="4106" width="8.42578125" style="272" customWidth="1"/>
    <col min="4107" max="4107" width="9" style="272" customWidth="1"/>
    <col min="4108" max="4108" width="8.5703125" style="272" customWidth="1"/>
    <col min="4109" max="4109" width="7.5703125" style="272" customWidth="1"/>
    <col min="4110" max="4110" width="7.7109375" style="272" customWidth="1"/>
    <col min="4111" max="4351" width="9.140625" style="272"/>
    <col min="4352" max="4352" width="5" style="272" customWidth="1"/>
    <col min="4353" max="4353" width="7" style="272" customWidth="1"/>
    <col min="4354" max="4354" width="41.42578125" style="272" customWidth="1"/>
    <col min="4355" max="4355" width="7.85546875" style="272" customWidth="1"/>
    <col min="4356" max="4356" width="7" style="272" customWidth="1"/>
    <col min="4357" max="4357" width="6.5703125" style="272" customWidth="1"/>
    <col min="4358" max="4358" width="7.85546875" style="272" customWidth="1"/>
    <col min="4359" max="4359" width="6.140625" style="272" customWidth="1"/>
    <col min="4360" max="4360" width="7.42578125" style="272" customWidth="1"/>
    <col min="4361" max="4361" width="7.140625" style="272" customWidth="1"/>
    <col min="4362" max="4362" width="8.42578125" style="272" customWidth="1"/>
    <col min="4363" max="4363" width="9" style="272" customWidth="1"/>
    <col min="4364" max="4364" width="8.5703125" style="272" customWidth="1"/>
    <col min="4365" max="4365" width="7.5703125" style="272" customWidth="1"/>
    <col min="4366" max="4366" width="7.7109375" style="272" customWidth="1"/>
    <col min="4367" max="4607" width="9.140625" style="272"/>
    <col min="4608" max="4608" width="5" style="272" customWidth="1"/>
    <col min="4609" max="4609" width="7" style="272" customWidth="1"/>
    <col min="4610" max="4610" width="41.42578125" style="272" customWidth="1"/>
    <col min="4611" max="4611" width="7.85546875" style="272" customWidth="1"/>
    <col min="4612" max="4612" width="7" style="272" customWidth="1"/>
    <col min="4613" max="4613" width="6.5703125" style="272" customWidth="1"/>
    <col min="4614" max="4614" width="7.85546875" style="272" customWidth="1"/>
    <col min="4615" max="4615" width="6.140625" style="272" customWidth="1"/>
    <col min="4616" max="4616" width="7.42578125" style="272" customWidth="1"/>
    <col min="4617" max="4617" width="7.140625" style="272" customWidth="1"/>
    <col min="4618" max="4618" width="8.42578125" style="272" customWidth="1"/>
    <col min="4619" max="4619" width="9" style="272" customWidth="1"/>
    <col min="4620" max="4620" width="8.5703125" style="272" customWidth="1"/>
    <col min="4621" max="4621" width="7.5703125" style="272" customWidth="1"/>
    <col min="4622" max="4622" width="7.7109375" style="272" customWidth="1"/>
    <col min="4623" max="4863" width="9.140625" style="272"/>
    <col min="4864" max="4864" width="5" style="272" customWidth="1"/>
    <col min="4865" max="4865" width="7" style="272" customWidth="1"/>
    <col min="4866" max="4866" width="41.42578125" style="272" customWidth="1"/>
    <col min="4867" max="4867" width="7.85546875" style="272" customWidth="1"/>
    <col min="4868" max="4868" width="7" style="272" customWidth="1"/>
    <col min="4869" max="4869" width="6.5703125" style="272" customWidth="1"/>
    <col min="4870" max="4870" width="7.85546875" style="272" customWidth="1"/>
    <col min="4871" max="4871" width="6.140625" style="272" customWidth="1"/>
    <col min="4872" max="4872" width="7.42578125" style="272" customWidth="1"/>
    <col min="4873" max="4873" width="7.140625" style="272" customWidth="1"/>
    <col min="4874" max="4874" width="8.42578125" style="272" customWidth="1"/>
    <col min="4875" max="4875" width="9" style="272" customWidth="1"/>
    <col min="4876" max="4876" width="8.5703125" style="272" customWidth="1"/>
    <col min="4877" max="4877" width="7.5703125" style="272" customWidth="1"/>
    <col min="4878" max="4878" width="7.7109375" style="272" customWidth="1"/>
    <col min="4879" max="5119" width="9.140625" style="272"/>
    <col min="5120" max="5120" width="5" style="272" customWidth="1"/>
    <col min="5121" max="5121" width="7" style="272" customWidth="1"/>
    <col min="5122" max="5122" width="41.42578125" style="272" customWidth="1"/>
    <col min="5123" max="5123" width="7.85546875" style="272" customWidth="1"/>
    <col min="5124" max="5124" width="7" style="272" customWidth="1"/>
    <col min="5125" max="5125" width="6.5703125" style="272" customWidth="1"/>
    <col min="5126" max="5126" width="7.85546875" style="272" customWidth="1"/>
    <col min="5127" max="5127" width="6.140625" style="272" customWidth="1"/>
    <col min="5128" max="5128" width="7.42578125" style="272" customWidth="1"/>
    <col min="5129" max="5129" width="7.140625" style="272" customWidth="1"/>
    <col min="5130" max="5130" width="8.42578125" style="272" customWidth="1"/>
    <col min="5131" max="5131" width="9" style="272" customWidth="1"/>
    <col min="5132" max="5132" width="8.5703125" style="272" customWidth="1"/>
    <col min="5133" max="5133" width="7.5703125" style="272" customWidth="1"/>
    <col min="5134" max="5134" width="7.7109375" style="272" customWidth="1"/>
    <col min="5135" max="5375" width="9.140625" style="272"/>
    <col min="5376" max="5376" width="5" style="272" customWidth="1"/>
    <col min="5377" max="5377" width="7" style="272" customWidth="1"/>
    <col min="5378" max="5378" width="41.42578125" style="272" customWidth="1"/>
    <col min="5379" max="5379" width="7.85546875" style="272" customWidth="1"/>
    <col min="5380" max="5380" width="7" style="272" customWidth="1"/>
    <col min="5381" max="5381" width="6.5703125" style="272" customWidth="1"/>
    <col min="5382" max="5382" width="7.85546875" style="272" customWidth="1"/>
    <col min="5383" max="5383" width="6.140625" style="272" customWidth="1"/>
    <col min="5384" max="5384" width="7.42578125" style="272" customWidth="1"/>
    <col min="5385" max="5385" width="7.140625" style="272" customWidth="1"/>
    <col min="5386" max="5386" width="8.42578125" style="272" customWidth="1"/>
    <col min="5387" max="5387" width="9" style="272" customWidth="1"/>
    <col min="5388" max="5388" width="8.5703125" style="272" customWidth="1"/>
    <col min="5389" max="5389" width="7.5703125" style="272" customWidth="1"/>
    <col min="5390" max="5390" width="7.7109375" style="272" customWidth="1"/>
    <col min="5391" max="5631" width="9.140625" style="272"/>
    <col min="5632" max="5632" width="5" style="272" customWidth="1"/>
    <col min="5633" max="5633" width="7" style="272" customWidth="1"/>
    <col min="5634" max="5634" width="41.42578125" style="272" customWidth="1"/>
    <col min="5635" max="5635" width="7.85546875" style="272" customWidth="1"/>
    <col min="5636" max="5636" width="7" style="272" customWidth="1"/>
    <col min="5637" max="5637" width="6.5703125" style="272" customWidth="1"/>
    <col min="5638" max="5638" width="7.85546875" style="272" customWidth="1"/>
    <col min="5639" max="5639" width="6.140625" style="272" customWidth="1"/>
    <col min="5640" max="5640" width="7.42578125" style="272" customWidth="1"/>
    <col min="5641" max="5641" width="7.140625" style="272" customWidth="1"/>
    <col min="5642" max="5642" width="8.42578125" style="272" customWidth="1"/>
    <col min="5643" max="5643" width="9" style="272" customWidth="1"/>
    <col min="5644" max="5644" width="8.5703125" style="272" customWidth="1"/>
    <col min="5645" max="5645" width="7.5703125" style="272" customWidth="1"/>
    <col min="5646" max="5646" width="7.7109375" style="272" customWidth="1"/>
    <col min="5647" max="5887" width="9.140625" style="272"/>
    <col min="5888" max="5888" width="5" style="272" customWidth="1"/>
    <col min="5889" max="5889" width="7" style="272" customWidth="1"/>
    <col min="5890" max="5890" width="41.42578125" style="272" customWidth="1"/>
    <col min="5891" max="5891" width="7.85546875" style="272" customWidth="1"/>
    <col min="5892" max="5892" width="7" style="272" customWidth="1"/>
    <col min="5893" max="5893" width="6.5703125" style="272" customWidth="1"/>
    <col min="5894" max="5894" width="7.85546875" style="272" customWidth="1"/>
    <col min="5895" max="5895" width="6.140625" style="272" customWidth="1"/>
    <col min="5896" max="5896" width="7.42578125" style="272" customWidth="1"/>
    <col min="5897" max="5897" width="7.140625" style="272" customWidth="1"/>
    <col min="5898" max="5898" width="8.42578125" style="272" customWidth="1"/>
    <col min="5899" max="5899" width="9" style="272" customWidth="1"/>
    <col min="5900" max="5900" width="8.5703125" style="272" customWidth="1"/>
    <col min="5901" max="5901" width="7.5703125" style="272" customWidth="1"/>
    <col min="5902" max="5902" width="7.7109375" style="272" customWidth="1"/>
    <col min="5903" max="6143" width="9.140625" style="272"/>
    <col min="6144" max="6144" width="5" style="272" customWidth="1"/>
    <col min="6145" max="6145" width="7" style="272" customWidth="1"/>
    <col min="6146" max="6146" width="41.42578125" style="272" customWidth="1"/>
    <col min="6147" max="6147" width="7.85546875" style="272" customWidth="1"/>
    <col min="6148" max="6148" width="7" style="272" customWidth="1"/>
    <col min="6149" max="6149" width="6.5703125" style="272" customWidth="1"/>
    <col min="6150" max="6150" width="7.85546875" style="272" customWidth="1"/>
    <col min="6151" max="6151" width="6.140625" style="272" customWidth="1"/>
    <col min="6152" max="6152" width="7.42578125" style="272" customWidth="1"/>
    <col min="6153" max="6153" width="7.140625" style="272" customWidth="1"/>
    <col min="6154" max="6154" width="8.42578125" style="272" customWidth="1"/>
    <col min="6155" max="6155" width="9" style="272" customWidth="1"/>
    <col min="6156" max="6156" width="8.5703125" style="272" customWidth="1"/>
    <col min="6157" max="6157" width="7.5703125" style="272" customWidth="1"/>
    <col min="6158" max="6158" width="7.7109375" style="272" customWidth="1"/>
    <col min="6159" max="6399" width="9.140625" style="272"/>
    <col min="6400" max="6400" width="5" style="272" customWidth="1"/>
    <col min="6401" max="6401" width="7" style="272" customWidth="1"/>
    <col min="6402" max="6402" width="41.42578125" style="272" customWidth="1"/>
    <col min="6403" max="6403" width="7.85546875" style="272" customWidth="1"/>
    <col min="6404" max="6404" width="7" style="272" customWidth="1"/>
    <col min="6405" max="6405" width="6.5703125" style="272" customWidth="1"/>
    <col min="6406" max="6406" width="7.85546875" style="272" customWidth="1"/>
    <col min="6407" max="6407" width="6.140625" style="272" customWidth="1"/>
    <col min="6408" max="6408" width="7.42578125" style="272" customWidth="1"/>
    <col min="6409" max="6409" width="7.140625" style="272" customWidth="1"/>
    <col min="6410" max="6410" width="8.42578125" style="272" customWidth="1"/>
    <col min="6411" max="6411" width="9" style="272" customWidth="1"/>
    <col min="6412" max="6412" width="8.5703125" style="272" customWidth="1"/>
    <col min="6413" max="6413" width="7.5703125" style="272" customWidth="1"/>
    <col min="6414" max="6414" width="7.7109375" style="272" customWidth="1"/>
    <col min="6415" max="6655" width="9.140625" style="272"/>
    <col min="6656" max="6656" width="5" style="272" customWidth="1"/>
    <col min="6657" max="6657" width="7" style="272" customWidth="1"/>
    <col min="6658" max="6658" width="41.42578125" style="272" customWidth="1"/>
    <col min="6659" max="6659" width="7.85546875" style="272" customWidth="1"/>
    <col min="6660" max="6660" width="7" style="272" customWidth="1"/>
    <col min="6661" max="6661" width="6.5703125" style="272" customWidth="1"/>
    <col min="6662" max="6662" width="7.85546875" style="272" customWidth="1"/>
    <col min="6663" max="6663" width="6.140625" style="272" customWidth="1"/>
    <col min="6664" max="6664" width="7.42578125" style="272" customWidth="1"/>
    <col min="6665" max="6665" width="7.140625" style="272" customWidth="1"/>
    <col min="6666" max="6666" width="8.42578125" style="272" customWidth="1"/>
    <col min="6667" max="6667" width="9" style="272" customWidth="1"/>
    <col min="6668" max="6668" width="8.5703125" style="272" customWidth="1"/>
    <col min="6669" max="6669" width="7.5703125" style="272" customWidth="1"/>
    <col min="6670" max="6670" width="7.7109375" style="272" customWidth="1"/>
    <col min="6671" max="6911" width="9.140625" style="272"/>
    <col min="6912" max="6912" width="5" style="272" customWidth="1"/>
    <col min="6913" max="6913" width="7" style="272" customWidth="1"/>
    <col min="6914" max="6914" width="41.42578125" style="272" customWidth="1"/>
    <col min="6915" max="6915" width="7.85546875" style="272" customWidth="1"/>
    <col min="6916" max="6916" width="7" style="272" customWidth="1"/>
    <col min="6917" max="6917" width="6.5703125" style="272" customWidth="1"/>
    <col min="6918" max="6918" width="7.85546875" style="272" customWidth="1"/>
    <col min="6919" max="6919" width="6.140625" style="272" customWidth="1"/>
    <col min="6920" max="6920" width="7.42578125" style="272" customWidth="1"/>
    <col min="6921" max="6921" width="7.140625" style="272" customWidth="1"/>
    <col min="6922" max="6922" width="8.42578125" style="272" customWidth="1"/>
    <col min="6923" max="6923" width="9" style="272" customWidth="1"/>
    <col min="6924" max="6924" width="8.5703125" style="272" customWidth="1"/>
    <col min="6925" max="6925" width="7.5703125" style="272" customWidth="1"/>
    <col min="6926" max="6926" width="7.7109375" style="272" customWidth="1"/>
    <col min="6927" max="7167" width="9.140625" style="272"/>
    <col min="7168" max="7168" width="5" style="272" customWidth="1"/>
    <col min="7169" max="7169" width="7" style="272" customWidth="1"/>
    <col min="7170" max="7170" width="41.42578125" style="272" customWidth="1"/>
    <col min="7171" max="7171" width="7.85546875" style="272" customWidth="1"/>
    <col min="7172" max="7172" width="7" style="272" customWidth="1"/>
    <col min="7173" max="7173" width="6.5703125" style="272" customWidth="1"/>
    <col min="7174" max="7174" width="7.85546875" style="272" customWidth="1"/>
    <col min="7175" max="7175" width="6.140625" style="272" customWidth="1"/>
    <col min="7176" max="7176" width="7.42578125" style="272" customWidth="1"/>
    <col min="7177" max="7177" width="7.140625" style="272" customWidth="1"/>
    <col min="7178" max="7178" width="8.42578125" style="272" customWidth="1"/>
    <col min="7179" max="7179" width="9" style="272" customWidth="1"/>
    <col min="7180" max="7180" width="8.5703125" style="272" customWidth="1"/>
    <col min="7181" max="7181" width="7.5703125" style="272" customWidth="1"/>
    <col min="7182" max="7182" width="7.7109375" style="272" customWidth="1"/>
    <col min="7183" max="7423" width="9.140625" style="272"/>
    <col min="7424" max="7424" width="5" style="272" customWidth="1"/>
    <col min="7425" max="7425" width="7" style="272" customWidth="1"/>
    <col min="7426" max="7426" width="41.42578125" style="272" customWidth="1"/>
    <col min="7427" max="7427" width="7.85546875" style="272" customWidth="1"/>
    <col min="7428" max="7428" width="7" style="272" customWidth="1"/>
    <col min="7429" max="7429" width="6.5703125" style="272" customWidth="1"/>
    <col min="7430" max="7430" width="7.85546875" style="272" customWidth="1"/>
    <col min="7431" max="7431" width="6.140625" style="272" customWidth="1"/>
    <col min="7432" max="7432" width="7.42578125" style="272" customWidth="1"/>
    <col min="7433" max="7433" width="7.140625" style="272" customWidth="1"/>
    <col min="7434" max="7434" width="8.42578125" style="272" customWidth="1"/>
    <col min="7435" max="7435" width="9" style="272" customWidth="1"/>
    <col min="7436" max="7436" width="8.5703125" style="272" customWidth="1"/>
    <col min="7437" max="7437" width="7.5703125" style="272" customWidth="1"/>
    <col min="7438" max="7438" width="7.7109375" style="272" customWidth="1"/>
    <col min="7439" max="7679" width="9.140625" style="272"/>
    <col min="7680" max="7680" width="5" style="272" customWidth="1"/>
    <col min="7681" max="7681" width="7" style="272" customWidth="1"/>
    <col min="7682" max="7682" width="41.42578125" style="272" customWidth="1"/>
    <col min="7683" max="7683" width="7.85546875" style="272" customWidth="1"/>
    <col min="7684" max="7684" width="7" style="272" customWidth="1"/>
    <col min="7685" max="7685" width="6.5703125" style="272" customWidth="1"/>
    <col min="7686" max="7686" width="7.85546875" style="272" customWidth="1"/>
    <col min="7687" max="7687" width="6.140625" style="272" customWidth="1"/>
    <col min="7688" max="7688" width="7.42578125" style="272" customWidth="1"/>
    <col min="7689" max="7689" width="7.140625" style="272" customWidth="1"/>
    <col min="7690" max="7690" width="8.42578125" style="272" customWidth="1"/>
    <col min="7691" max="7691" width="9" style="272" customWidth="1"/>
    <col min="7692" max="7692" width="8.5703125" style="272" customWidth="1"/>
    <col min="7693" max="7693" width="7.5703125" style="272" customWidth="1"/>
    <col min="7694" max="7694" width="7.7109375" style="272" customWidth="1"/>
    <col min="7695" max="7935" width="9.140625" style="272"/>
    <col min="7936" max="7936" width="5" style="272" customWidth="1"/>
    <col min="7937" max="7937" width="7" style="272" customWidth="1"/>
    <col min="7938" max="7938" width="41.42578125" style="272" customWidth="1"/>
    <col min="7939" max="7939" width="7.85546875" style="272" customWidth="1"/>
    <col min="7940" max="7940" width="7" style="272" customWidth="1"/>
    <col min="7941" max="7941" width="6.5703125" style="272" customWidth="1"/>
    <col min="7942" max="7942" width="7.85546875" style="272" customWidth="1"/>
    <col min="7943" max="7943" width="6.140625" style="272" customWidth="1"/>
    <col min="7944" max="7944" width="7.42578125" style="272" customWidth="1"/>
    <col min="7945" max="7945" width="7.140625" style="272" customWidth="1"/>
    <col min="7946" max="7946" width="8.42578125" style="272" customWidth="1"/>
    <col min="7947" max="7947" width="9" style="272" customWidth="1"/>
    <col min="7948" max="7948" width="8.5703125" style="272" customWidth="1"/>
    <col min="7949" max="7949" width="7.5703125" style="272" customWidth="1"/>
    <col min="7950" max="7950" width="7.7109375" style="272" customWidth="1"/>
    <col min="7951" max="8191" width="9.140625" style="272"/>
    <col min="8192" max="8192" width="5" style="272" customWidth="1"/>
    <col min="8193" max="8193" width="7" style="272" customWidth="1"/>
    <col min="8194" max="8194" width="41.42578125" style="272" customWidth="1"/>
    <col min="8195" max="8195" width="7.85546875" style="272" customWidth="1"/>
    <col min="8196" max="8196" width="7" style="272" customWidth="1"/>
    <col min="8197" max="8197" width="6.5703125" style="272" customWidth="1"/>
    <col min="8198" max="8198" width="7.85546875" style="272" customWidth="1"/>
    <col min="8199" max="8199" width="6.140625" style="272" customWidth="1"/>
    <col min="8200" max="8200" width="7.42578125" style="272" customWidth="1"/>
    <col min="8201" max="8201" width="7.140625" style="272" customWidth="1"/>
    <col min="8202" max="8202" width="8.42578125" style="272" customWidth="1"/>
    <col min="8203" max="8203" width="9" style="272" customWidth="1"/>
    <col min="8204" max="8204" width="8.5703125" style="272" customWidth="1"/>
    <col min="8205" max="8205" width="7.5703125" style="272" customWidth="1"/>
    <col min="8206" max="8206" width="7.7109375" style="272" customWidth="1"/>
    <col min="8207" max="8447" width="9.140625" style="272"/>
    <col min="8448" max="8448" width="5" style="272" customWidth="1"/>
    <col min="8449" max="8449" width="7" style="272" customWidth="1"/>
    <col min="8450" max="8450" width="41.42578125" style="272" customWidth="1"/>
    <col min="8451" max="8451" width="7.85546875" style="272" customWidth="1"/>
    <col min="8452" max="8452" width="7" style="272" customWidth="1"/>
    <col min="8453" max="8453" width="6.5703125" style="272" customWidth="1"/>
    <col min="8454" max="8454" width="7.85546875" style="272" customWidth="1"/>
    <col min="8455" max="8455" width="6.140625" style="272" customWidth="1"/>
    <col min="8456" max="8456" width="7.42578125" style="272" customWidth="1"/>
    <col min="8457" max="8457" width="7.140625" style="272" customWidth="1"/>
    <col min="8458" max="8458" width="8.42578125" style="272" customWidth="1"/>
    <col min="8459" max="8459" width="9" style="272" customWidth="1"/>
    <col min="8460" max="8460" width="8.5703125" style="272" customWidth="1"/>
    <col min="8461" max="8461" width="7.5703125" style="272" customWidth="1"/>
    <col min="8462" max="8462" width="7.7109375" style="272" customWidth="1"/>
    <col min="8463" max="8703" width="9.140625" style="272"/>
    <col min="8704" max="8704" width="5" style="272" customWidth="1"/>
    <col min="8705" max="8705" width="7" style="272" customWidth="1"/>
    <col min="8706" max="8706" width="41.42578125" style="272" customWidth="1"/>
    <col min="8707" max="8707" width="7.85546875" style="272" customWidth="1"/>
    <col min="8708" max="8708" width="7" style="272" customWidth="1"/>
    <col min="8709" max="8709" width="6.5703125" style="272" customWidth="1"/>
    <col min="8710" max="8710" width="7.85546875" style="272" customWidth="1"/>
    <col min="8711" max="8711" width="6.140625" style="272" customWidth="1"/>
    <col min="8712" max="8712" width="7.42578125" style="272" customWidth="1"/>
    <col min="8713" max="8713" width="7.140625" style="272" customWidth="1"/>
    <col min="8714" max="8714" width="8.42578125" style="272" customWidth="1"/>
    <col min="8715" max="8715" width="9" style="272" customWidth="1"/>
    <col min="8716" max="8716" width="8.5703125" style="272" customWidth="1"/>
    <col min="8717" max="8717" width="7.5703125" style="272" customWidth="1"/>
    <col min="8718" max="8718" width="7.7109375" style="272" customWidth="1"/>
    <col min="8719" max="8959" width="9.140625" style="272"/>
    <col min="8960" max="8960" width="5" style="272" customWidth="1"/>
    <col min="8961" max="8961" width="7" style="272" customWidth="1"/>
    <col min="8962" max="8962" width="41.42578125" style="272" customWidth="1"/>
    <col min="8963" max="8963" width="7.85546875" style="272" customWidth="1"/>
    <col min="8964" max="8964" width="7" style="272" customWidth="1"/>
    <col min="8965" max="8965" width="6.5703125" style="272" customWidth="1"/>
    <col min="8966" max="8966" width="7.85546875" style="272" customWidth="1"/>
    <col min="8967" max="8967" width="6.140625" style="272" customWidth="1"/>
    <col min="8968" max="8968" width="7.42578125" style="272" customWidth="1"/>
    <col min="8969" max="8969" width="7.140625" style="272" customWidth="1"/>
    <col min="8970" max="8970" width="8.42578125" style="272" customWidth="1"/>
    <col min="8971" max="8971" width="9" style="272" customWidth="1"/>
    <col min="8972" max="8972" width="8.5703125" style="272" customWidth="1"/>
    <col min="8973" max="8973" width="7.5703125" style="272" customWidth="1"/>
    <col min="8974" max="8974" width="7.7109375" style="272" customWidth="1"/>
    <col min="8975" max="9215" width="9.140625" style="272"/>
    <col min="9216" max="9216" width="5" style="272" customWidth="1"/>
    <col min="9217" max="9217" width="7" style="272" customWidth="1"/>
    <col min="9218" max="9218" width="41.42578125" style="272" customWidth="1"/>
    <col min="9219" max="9219" width="7.85546875" style="272" customWidth="1"/>
    <col min="9220" max="9220" width="7" style="272" customWidth="1"/>
    <col min="9221" max="9221" width="6.5703125" style="272" customWidth="1"/>
    <col min="9222" max="9222" width="7.85546875" style="272" customWidth="1"/>
    <col min="9223" max="9223" width="6.140625" style="272" customWidth="1"/>
    <col min="9224" max="9224" width="7.42578125" style="272" customWidth="1"/>
    <col min="9225" max="9225" width="7.140625" style="272" customWidth="1"/>
    <col min="9226" max="9226" width="8.42578125" style="272" customWidth="1"/>
    <col min="9227" max="9227" width="9" style="272" customWidth="1"/>
    <col min="9228" max="9228" width="8.5703125" style="272" customWidth="1"/>
    <col min="9229" max="9229" width="7.5703125" style="272" customWidth="1"/>
    <col min="9230" max="9230" width="7.7109375" style="272" customWidth="1"/>
    <col min="9231" max="9471" width="9.140625" style="272"/>
    <col min="9472" max="9472" width="5" style="272" customWidth="1"/>
    <col min="9473" max="9473" width="7" style="272" customWidth="1"/>
    <col min="9474" max="9474" width="41.42578125" style="272" customWidth="1"/>
    <col min="9475" max="9475" width="7.85546875" style="272" customWidth="1"/>
    <col min="9476" max="9476" width="7" style="272" customWidth="1"/>
    <col min="9477" max="9477" width="6.5703125" style="272" customWidth="1"/>
    <col min="9478" max="9478" width="7.85546875" style="272" customWidth="1"/>
    <col min="9479" max="9479" width="6.140625" style="272" customWidth="1"/>
    <col min="9480" max="9480" width="7.42578125" style="272" customWidth="1"/>
    <col min="9481" max="9481" width="7.140625" style="272" customWidth="1"/>
    <col min="9482" max="9482" width="8.42578125" style="272" customWidth="1"/>
    <col min="9483" max="9483" width="9" style="272" customWidth="1"/>
    <col min="9484" max="9484" width="8.5703125" style="272" customWidth="1"/>
    <col min="9485" max="9485" width="7.5703125" style="272" customWidth="1"/>
    <col min="9486" max="9486" width="7.7109375" style="272" customWidth="1"/>
    <col min="9487" max="9727" width="9.140625" style="272"/>
    <col min="9728" max="9728" width="5" style="272" customWidth="1"/>
    <col min="9729" max="9729" width="7" style="272" customWidth="1"/>
    <col min="9730" max="9730" width="41.42578125" style="272" customWidth="1"/>
    <col min="9731" max="9731" width="7.85546875" style="272" customWidth="1"/>
    <col min="9732" max="9732" width="7" style="272" customWidth="1"/>
    <col min="9733" max="9733" width="6.5703125" style="272" customWidth="1"/>
    <col min="9734" max="9734" width="7.85546875" style="272" customWidth="1"/>
    <col min="9735" max="9735" width="6.140625" style="272" customWidth="1"/>
    <col min="9736" max="9736" width="7.42578125" style="272" customWidth="1"/>
    <col min="9737" max="9737" width="7.140625" style="272" customWidth="1"/>
    <col min="9738" max="9738" width="8.42578125" style="272" customWidth="1"/>
    <col min="9739" max="9739" width="9" style="272" customWidth="1"/>
    <col min="9740" max="9740" width="8.5703125" style="272" customWidth="1"/>
    <col min="9741" max="9741" width="7.5703125" style="272" customWidth="1"/>
    <col min="9742" max="9742" width="7.7109375" style="272" customWidth="1"/>
    <col min="9743" max="9983" width="9.140625" style="272"/>
    <col min="9984" max="9984" width="5" style="272" customWidth="1"/>
    <col min="9985" max="9985" width="7" style="272" customWidth="1"/>
    <col min="9986" max="9986" width="41.42578125" style="272" customWidth="1"/>
    <col min="9987" max="9987" width="7.85546875" style="272" customWidth="1"/>
    <col min="9988" max="9988" width="7" style="272" customWidth="1"/>
    <col min="9989" max="9989" width="6.5703125" style="272" customWidth="1"/>
    <col min="9990" max="9990" width="7.85546875" style="272" customWidth="1"/>
    <col min="9991" max="9991" width="6.140625" style="272" customWidth="1"/>
    <col min="9992" max="9992" width="7.42578125" style="272" customWidth="1"/>
    <col min="9993" max="9993" width="7.140625" style="272" customWidth="1"/>
    <col min="9994" max="9994" width="8.42578125" style="272" customWidth="1"/>
    <col min="9995" max="9995" width="9" style="272" customWidth="1"/>
    <col min="9996" max="9996" width="8.5703125" style="272" customWidth="1"/>
    <col min="9997" max="9997" width="7.5703125" style="272" customWidth="1"/>
    <col min="9998" max="9998" width="7.7109375" style="272" customWidth="1"/>
    <col min="9999" max="10239" width="9.140625" style="272"/>
    <col min="10240" max="10240" width="5" style="272" customWidth="1"/>
    <col min="10241" max="10241" width="7" style="272" customWidth="1"/>
    <col min="10242" max="10242" width="41.42578125" style="272" customWidth="1"/>
    <col min="10243" max="10243" width="7.85546875" style="272" customWidth="1"/>
    <col min="10244" max="10244" width="7" style="272" customWidth="1"/>
    <col min="10245" max="10245" width="6.5703125" style="272" customWidth="1"/>
    <col min="10246" max="10246" width="7.85546875" style="272" customWidth="1"/>
    <col min="10247" max="10247" width="6.140625" style="272" customWidth="1"/>
    <col min="10248" max="10248" width="7.42578125" style="272" customWidth="1"/>
    <col min="10249" max="10249" width="7.140625" style="272" customWidth="1"/>
    <col min="10250" max="10250" width="8.42578125" style="272" customWidth="1"/>
    <col min="10251" max="10251" width="9" style="272" customWidth="1"/>
    <col min="10252" max="10252" width="8.5703125" style="272" customWidth="1"/>
    <col min="10253" max="10253" width="7.5703125" style="272" customWidth="1"/>
    <col min="10254" max="10254" width="7.7109375" style="272" customWidth="1"/>
    <col min="10255" max="10495" width="9.140625" style="272"/>
    <col min="10496" max="10496" width="5" style="272" customWidth="1"/>
    <col min="10497" max="10497" width="7" style="272" customWidth="1"/>
    <col min="10498" max="10498" width="41.42578125" style="272" customWidth="1"/>
    <col min="10499" max="10499" width="7.85546875" style="272" customWidth="1"/>
    <col min="10500" max="10500" width="7" style="272" customWidth="1"/>
    <col min="10501" max="10501" width="6.5703125" style="272" customWidth="1"/>
    <col min="10502" max="10502" width="7.85546875" style="272" customWidth="1"/>
    <col min="10503" max="10503" width="6.140625" style="272" customWidth="1"/>
    <col min="10504" max="10504" width="7.42578125" style="272" customWidth="1"/>
    <col min="10505" max="10505" width="7.140625" style="272" customWidth="1"/>
    <col min="10506" max="10506" width="8.42578125" style="272" customWidth="1"/>
    <col min="10507" max="10507" width="9" style="272" customWidth="1"/>
    <col min="10508" max="10508" width="8.5703125" style="272" customWidth="1"/>
    <col min="10509" max="10509" width="7.5703125" style="272" customWidth="1"/>
    <col min="10510" max="10510" width="7.7109375" style="272" customWidth="1"/>
    <col min="10511" max="10751" width="9.140625" style="272"/>
    <col min="10752" max="10752" width="5" style="272" customWidth="1"/>
    <col min="10753" max="10753" width="7" style="272" customWidth="1"/>
    <col min="10754" max="10754" width="41.42578125" style="272" customWidth="1"/>
    <col min="10755" max="10755" width="7.85546875" style="272" customWidth="1"/>
    <col min="10756" max="10756" width="7" style="272" customWidth="1"/>
    <col min="10757" max="10757" width="6.5703125" style="272" customWidth="1"/>
    <col min="10758" max="10758" width="7.85546875" style="272" customWidth="1"/>
    <col min="10759" max="10759" width="6.140625" style="272" customWidth="1"/>
    <col min="10760" max="10760" width="7.42578125" style="272" customWidth="1"/>
    <col min="10761" max="10761" width="7.140625" style="272" customWidth="1"/>
    <col min="10762" max="10762" width="8.42578125" style="272" customWidth="1"/>
    <col min="10763" max="10763" width="9" style="272" customWidth="1"/>
    <col min="10764" max="10764" width="8.5703125" style="272" customWidth="1"/>
    <col min="10765" max="10765" width="7.5703125" style="272" customWidth="1"/>
    <col min="10766" max="10766" width="7.7109375" style="272" customWidth="1"/>
    <col min="10767" max="11007" width="9.140625" style="272"/>
    <col min="11008" max="11008" width="5" style="272" customWidth="1"/>
    <col min="11009" max="11009" width="7" style="272" customWidth="1"/>
    <col min="11010" max="11010" width="41.42578125" style="272" customWidth="1"/>
    <col min="11011" max="11011" width="7.85546875" style="272" customWidth="1"/>
    <col min="11012" max="11012" width="7" style="272" customWidth="1"/>
    <col min="11013" max="11013" width="6.5703125" style="272" customWidth="1"/>
    <col min="11014" max="11014" width="7.85546875" style="272" customWidth="1"/>
    <col min="11015" max="11015" width="6.140625" style="272" customWidth="1"/>
    <col min="11016" max="11016" width="7.42578125" style="272" customWidth="1"/>
    <col min="11017" max="11017" width="7.140625" style="272" customWidth="1"/>
    <col min="11018" max="11018" width="8.42578125" style="272" customWidth="1"/>
    <col min="11019" max="11019" width="9" style="272" customWidth="1"/>
    <col min="11020" max="11020" width="8.5703125" style="272" customWidth="1"/>
    <col min="11021" max="11021" width="7.5703125" style="272" customWidth="1"/>
    <col min="11022" max="11022" width="7.7109375" style="272" customWidth="1"/>
    <col min="11023" max="11263" width="9.140625" style="272"/>
    <col min="11264" max="11264" width="5" style="272" customWidth="1"/>
    <col min="11265" max="11265" width="7" style="272" customWidth="1"/>
    <col min="11266" max="11266" width="41.42578125" style="272" customWidth="1"/>
    <col min="11267" max="11267" width="7.85546875" style="272" customWidth="1"/>
    <col min="11268" max="11268" width="7" style="272" customWidth="1"/>
    <col min="11269" max="11269" width="6.5703125" style="272" customWidth="1"/>
    <col min="11270" max="11270" width="7.85546875" style="272" customWidth="1"/>
    <col min="11271" max="11271" width="6.140625" style="272" customWidth="1"/>
    <col min="11272" max="11272" width="7.42578125" style="272" customWidth="1"/>
    <col min="11273" max="11273" width="7.140625" style="272" customWidth="1"/>
    <col min="11274" max="11274" width="8.42578125" style="272" customWidth="1"/>
    <col min="11275" max="11275" width="9" style="272" customWidth="1"/>
    <col min="11276" max="11276" width="8.5703125" style="272" customWidth="1"/>
    <col min="11277" max="11277" width="7.5703125" style="272" customWidth="1"/>
    <col min="11278" max="11278" width="7.7109375" style="272" customWidth="1"/>
    <col min="11279" max="11519" width="9.140625" style="272"/>
    <col min="11520" max="11520" width="5" style="272" customWidth="1"/>
    <col min="11521" max="11521" width="7" style="272" customWidth="1"/>
    <col min="11522" max="11522" width="41.42578125" style="272" customWidth="1"/>
    <col min="11523" max="11523" width="7.85546875" style="272" customWidth="1"/>
    <col min="11524" max="11524" width="7" style="272" customWidth="1"/>
    <col min="11525" max="11525" width="6.5703125" style="272" customWidth="1"/>
    <col min="11526" max="11526" width="7.85546875" style="272" customWidth="1"/>
    <col min="11527" max="11527" width="6.140625" style="272" customWidth="1"/>
    <col min="11528" max="11528" width="7.42578125" style="272" customWidth="1"/>
    <col min="11529" max="11529" width="7.140625" style="272" customWidth="1"/>
    <col min="11530" max="11530" width="8.42578125" style="272" customWidth="1"/>
    <col min="11531" max="11531" width="9" style="272" customWidth="1"/>
    <col min="11532" max="11532" width="8.5703125" style="272" customWidth="1"/>
    <col min="11533" max="11533" width="7.5703125" style="272" customWidth="1"/>
    <col min="11534" max="11534" width="7.7109375" style="272" customWidth="1"/>
    <col min="11535" max="11775" width="9.140625" style="272"/>
    <col min="11776" max="11776" width="5" style="272" customWidth="1"/>
    <col min="11777" max="11777" width="7" style="272" customWidth="1"/>
    <col min="11778" max="11778" width="41.42578125" style="272" customWidth="1"/>
    <col min="11779" max="11779" width="7.85546875" style="272" customWidth="1"/>
    <col min="11780" max="11780" width="7" style="272" customWidth="1"/>
    <col min="11781" max="11781" width="6.5703125" style="272" customWidth="1"/>
    <col min="11782" max="11782" width="7.85546875" style="272" customWidth="1"/>
    <col min="11783" max="11783" width="6.140625" style="272" customWidth="1"/>
    <col min="11784" max="11784" width="7.42578125" style="272" customWidth="1"/>
    <col min="11785" max="11785" width="7.140625" style="272" customWidth="1"/>
    <col min="11786" max="11786" width="8.42578125" style="272" customWidth="1"/>
    <col min="11787" max="11787" width="9" style="272" customWidth="1"/>
    <col min="11788" max="11788" width="8.5703125" style="272" customWidth="1"/>
    <col min="11789" max="11789" width="7.5703125" style="272" customWidth="1"/>
    <col min="11790" max="11790" width="7.7109375" style="272" customWidth="1"/>
    <col min="11791" max="12031" width="9.140625" style="272"/>
    <col min="12032" max="12032" width="5" style="272" customWidth="1"/>
    <col min="12033" max="12033" width="7" style="272" customWidth="1"/>
    <col min="12034" max="12034" width="41.42578125" style="272" customWidth="1"/>
    <col min="12035" max="12035" width="7.85546875" style="272" customWidth="1"/>
    <col min="12036" max="12036" width="7" style="272" customWidth="1"/>
    <col min="12037" max="12037" width="6.5703125" style="272" customWidth="1"/>
    <col min="12038" max="12038" width="7.85546875" style="272" customWidth="1"/>
    <col min="12039" max="12039" width="6.140625" style="272" customWidth="1"/>
    <col min="12040" max="12040" width="7.42578125" style="272" customWidth="1"/>
    <col min="12041" max="12041" width="7.140625" style="272" customWidth="1"/>
    <col min="12042" max="12042" width="8.42578125" style="272" customWidth="1"/>
    <col min="12043" max="12043" width="9" style="272" customWidth="1"/>
    <col min="12044" max="12044" width="8.5703125" style="272" customWidth="1"/>
    <col min="12045" max="12045" width="7.5703125" style="272" customWidth="1"/>
    <col min="12046" max="12046" width="7.7109375" style="272" customWidth="1"/>
    <col min="12047" max="12287" width="9.140625" style="272"/>
    <col min="12288" max="12288" width="5" style="272" customWidth="1"/>
    <col min="12289" max="12289" width="7" style="272" customWidth="1"/>
    <col min="12290" max="12290" width="41.42578125" style="272" customWidth="1"/>
    <col min="12291" max="12291" width="7.85546875" style="272" customWidth="1"/>
    <col min="12292" max="12292" width="7" style="272" customWidth="1"/>
    <col min="12293" max="12293" width="6.5703125" style="272" customWidth="1"/>
    <col min="12294" max="12294" width="7.85546875" style="272" customWidth="1"/>
    <col min="12295" max="12295" width="6.140625" style="272" customWidth="1"/>
    <col min="12296" max="12296" width="7.42578125" style="272" customWidth="1"/>
    <col min="12297" max="12297" width="7.140625" style="272" customWidth="1"/>
    <col min="12298" max="12298" width="8.42578125" style="272" customWidth="1"/>
    <col min="12299" max="12299" width="9" style="272" customWidth="1"/>
    <col min="12300" max="12300" width="8.5703125" style="272" customWidth="1"/>
    <col min="12301" max="12301" width="7.5703125" style="272" customWidth="1"/>
    <col min="12302" max="12302" width="7.7109375" style="272" customWidth="1"/>
    <col min="12303" max="12543" width="9.140625" style="272"/>
    <col min="12544" max="12544" width="5" style="272" customWidth="1"/>
    <col min="12545" max="12545" width="7" style="272" customWidth="1"/>
    <col min="12546" max="12546" width="41.42578125" style="272" customWidth="1"/>
    <col min="12547" max="12547" width="7.85546875" style="272" customWidth="1"/>
    <col min="12548" max="12548" width="7" style="272" customWidth="1"/>
    <col min="12549" max="12549" width="6.5703125" style="272" customWidth="1"/>
    <col min="12550" max="12550" width="7.85546875" style="272" customWidth="1"/>
    <col min="12551" max="12551" width="6.140625" style="272" customWidth="1"/>
    <col min="12552" max="12552" width="7.42578125" style="272" customWidth="1"/>
    <col min="12553" max="12553" width="7.140625" style="272" customWidth="1"/>
    <col min="12554" max="12554" width="8.42578125" style="272" customWidth="1"/>
    <col min="12555" max="12555" width="9" style="272" customWidth="1"/>
    <col min="12556" max="12556" width="8.5703125" style="272" customWidth="1"/>
    <col min="12557" max="12557" width="7.5703125" style="272" customWidth="1"/>
    <col min="12558" max="12558" width="7.7109375" style="272" customWidth="1"/>
    <col min="12559" max="12799" width="9.140625" style="272"/>
    <col min="12800" max="12800" width="5" style="272" customWidth="1"/>
    <col min="12801" max="12801" width="7" style="272" customWidth="1"/>
    <col min="12802" max="12802" width="41.42578125" style="272" customWidth="1"/>
    <col min="12803" max="12803" width="7.85546875" style="272" customWidth="1"/>
    <col min="12804" max="12804" width="7" style="272" customWidth="1"/>
    <col min="12805" max="12805" width="6.5703125" style="272" customWidth="1"/>
    <col min="12806" max="12806" width="7.85546875" style="272" customWidth="1"/>
    <col min="12807" max="12807" width="6.140625" style="272" customWidth="1"/>
    <col min="12808" max="12808" width="7.42578125" style="272" customWidth="1"/>
    <col min="12809" max="12809" width="7.140625" style="272" customWidth="1"/>
    <col min="12810" max="12810" width="8.42578125" style="272" customWidth="1"/>
    <col min="12811" max="12811" width="9" style="272" customWidth="1"/>
    <col min="12812" max="12812" width="8.5703125" style="272" customWidth="1"/>
    <col min="12813" max="12813" width="7.5703125" style="272" customWidth="1"/>
    <col min="12814" max="12814" width="7.7109375" style="272" customWidth="1"/>
    <col min="12815" max="13055" width="9.140625" style="272"/>
    <col min="13056" max="13056" width="5" style="272" customWidth="1"/>
    <col min="13057" max="13057" width="7" style="272" customWidth="1"/>
    <col min="13058" max="13058" width="41.42578125" style="272" customWidth="1"/>
    <col min="13059" max="13059" width="7.85546875" style="272" customWidth="1"/>
    <col min="13060" max="13060" width="7" style="272" customWidth="1"/>
    <col min="13061" max="13061" width="6.5703125" style="272" customWidth="1"/>
    <col min="13062" max="13062" width="7.85546875" style="272" customWidth="1"/>
    <col min="13063" max="13063" width="6.140625" style="272" customWidth="1"/>
    <col min="13064" max="13064" width="7.42578125" style="272" customWidth="1"/>
    <col min="13065" max="13065" width="7.140625" style="272" customWidth="1"/>
    <col min="13066" max="13066" width="8.42578125" style="272" customWidth="1"/>
    <col min="13067" max="13067" width="9" style="272" customWidth="1"/>
    <col min="13068" max="13068" width="8.5703125" style="272" customWidth="1"/>
    <col min="13069" max="13069" width="7.5703125" style="272" customWidth="1"/>
    <col min="13070" max="13070" width="7.7109375" style="272" customWidth="1"/>
    <col min="13071" max="13311" width="9.140625" style="272"/>
    <col min="13312" max="13312" width="5" style="272" customWidth="1"/>
    <col min="13313" max="13313" width="7" style="272" customWidth="1"/>
    <col min="13314" max="13314" width="41.42578125" style="272" customWidth="1"/>
    <col min="13315" max="13315" width="7.85546875" style="272" customWidth="1"/>
    <col min="13316" max="13316" width="7" style="272" customWidth="1"/>
    <col min="13317" max="13317" width="6.5703125" style="272" customWidth="1"/>
    <col min="13318" max="13318" width="7.85546875" style="272" customWidth="1"/>
    <col min="13319" max="13319" width="6.140625" style="272" customWidth="1"/>
    <col min="13320" max="13320" width="7.42578125" style="272" customWidth="1"/>
    <col min="13321" max="13321" width="7.140625" style="272" customWidth="1"/>
    <col min="13322" max="13322" width="8.42578125" style="272" customWidth="1"/>
    <col min="13323" max="13323" width="9" style="272" customWidth="1"/>
    <col min="13324" max="13324" width="8.5703125" style="272" customWidth="1"/>
    <col min="13325" max="13325" width="7.5703125" style="272" customWidth="1"/>
    <col min="13326" max="13326" width="7.7109375" style="272" customWidth="1"/>
    <col min="13327" max="13567" width="9.140625" style="272"/>
    <col min="13568" max="13568" width="5" style="272" customWidth="1"/>
    <col min="13569" max="13569" width="7" style="272" customWidth="1"/>
    <col min="13570" max="13570" width="41.42578125" style="272" customWidth="1"/>
    <col min="13571" max="13571" width="7.85546875" style="272" customWidth="1"/>
    <col min="13572" max="13572" width="7" style="272" customWidth="1"/>
    <col min="13573" max="13573" width="6.5703125" style="272" customWidth="1"/>
    <col min="13574" max="13574" width="7.85546875" style="272" customWidth="1"/>
    <col min="13575" max="13575" width="6.140625" style="272" customWidth="1"/>
    <col min="13576" max="13576" width="7.42578125" style="272" customWidth="1"/>
    <col min="13577" max="13577" width="7.140625" style="272" customWidth="1"/>
    <col min="13578" max="13578" width="8.42578125" style="272" customWidth="1"/>
    <col min="13579" max="13579" width="9" style="272" customWidth="1"/>
    <col min="13580" max="13580" width="8.5703125" style="272" customWidth="1"/>
    <col min="13581" max="13581" width="7.5703125" style="272" customWidth="1"/>
    <col min="13582" max="13582" width="7.7109375" style="272" customWidth="1"/>
    <col min="13583" max="13823" width="9.140625" style="272"/>
    <col min="13824" max="13824" width="5" style="272" customWidth="1"/>
    <col min="13825" max="13825" width="7" style="272" customWidth="1"/>
    <col min="13826" max="13826" width="41.42578125" style="272" customWidth="1"/>
    <col min="13827" max="13827" width="7.85546875" style="272" customWidth="1"/>
    <col min="13828" max="13828" width="7" style="272" customWidth="1"/>
    <col min="13829" max="13829" width="6.5703125" style="272" customWidth="1"/>
    <col min="13830" max="13830" width="7.85546875" style="272" customWidth="1"/>
    <col min="13831" max="13831" width="6.140625" style="272" customWidth="1"/>
    <col min="13832" max="13832" width="7.42578125" style="272" customWidth="1"/>
    <col min="13833" max="13833" width="7.140625" style="272" customWidth="1"/>
    <col min="13834" max="13834" width="8.42578125" style="272" customWidth="1"/>
    <col min="13835" max="13835" width="9" style="272" customWidth="1"/>
    <col min="13836" max="13836" width="8.5703125" style="272" customWidth="1"/>
    <col min="13837" max="13837" width="7.5703125" style="272" customWidth="1"/>
    <col min="13838" max="13838" width="7.7109375" style="272" customWidth="1"/>
    <col min="13839" max="14079" width="9.140625" style="272"/>
    <col min="14080" max="14080" width="5" style="272" customWidth="1"/>
    <col min="14081" max="14081" width="7" style="272" customWidth="1"/>
    <col min="14082" max="14082" width="41.42578125" style="272" customWidth="1"/>
    <col min="14083" max="14083" width="7.85546875" style="272" customWidth="1"/>
    <col min="14084" max="14084" width="7" style="272" customWidth="1"/>
    <col min="14085" max="14085" width="6.5703125" style="272" customWidth="1"/>
    <col min="14086" max="14086" width="7.85546875" style="272" customWidth="1"/>
    <col min="14087" max="14087" width="6.140625" style="272" customWidth="1"/>
    <col min="14088" max="14088" width="7.42578125" style="272" customWidth="1"/>
    <col min="14089" max="14089" width="7.140625" style="272" customWidth="1"/>
    <col min="14090" max="14090" width="8.42578125" style="272" customWidth="1"/>
    <col min="14091" max="14091" width="9" style="272" customWidth="1"/>
    <col min="14092" max="14092" width="8.5703125" style="272" customWidth="1"/>
    <col min="14093" max="14093" width="7.5703125" style="272" customWidth="1"/>
    <col min="14094" max="14094" width="7.7109375" style="272" customWidth="1"/>
    <col min="14095" max="14335" width="9.140625" style="272"/>
    <col min="14336" max="14336" width="5" style="272" customWidth="1"/>
    <col min="14337" max="14337" width="7" style="272" customWidth="1"/>
    <col min="14338" max="14338" width="41.42578125" style="272" customWidth="1"/>
    <col min="14339" max="14339" width="7.85546875" style="272" customWidth="1"/>
    <col min="14340" max="14340" width="7" style="272" customWidth="1"/>
    <col min="14341" max="14341" width="6.5703125" style="272" customWidth="1"/>
    <col min="14342" max="14342" width="7.85546875" style="272" customWidth="1"/>
    <col min="14343" max="14343" width="6.140625" style="272" customWidth="1"/>
    <col min="14344" max="14344" width="7.42578125" style="272" customWidth="1"/>
    <col min="14345" max="14345" width="7.140625" style="272" customWidth="1"/>
    <col min="14346" max="14346" width="8.42578125" style="272" customWidth="1"/>
    <col min="14347" max="14347" width="9" style="272" customWidth="1"/>
    <col min="14348" max="14348" width="8.5703125" style="272" customWidth="1"/>
    <col min="14349" max="14349" width="7.5703125" style="272" customWidth="1"/>
    <col min="14350" max="14350" width="7.7109375" style="272" customWidth="1"/>
    <col min="14351" max="14591" width="9.140625" style="272"/>
    <col min="14592" max="14592" width="5" style="272" customWidth="1"/>
    <col min="14593" max="14593" width="7" style="272" customWidth="1"/>
    <col min="14594" max="14594" width="41.42578125" style="272" customWidth="1"/>
    <col min="14595" max="14595" width="7.85546875" style="272" customWidth="1"/>
    <col min="14596" max="14596" width="7" style="272" customWidth="1"/>
    <col min="14597" max="14597" width="6.5703125" style="272" customWidth="1"/>
    <col min="14598" max="14598" width="7.85546875" style="272" customWidth="1"/>
    <col min="14599" max="14599" width="6.140625" style="272" customWidth="1"/>
    <col min="14600" max="14600" width="7.42578125" style="272" customWidth="1"/>
    <col min="14601" max="14601" width="7.140625" style="272" customWidth="1"/>
    <col min="14602" max="14602" width="8.42578125" style="272" customWidth="1"/>
    <col min="14603" max="14603" width="9" style="272" customWidth="1"/>
    <col min="14604" max="14604" width="8.5703125" style="272" customWidth="1"/>
    <col min="14605" max="14605" width="7.5703125" style="272" customWidth="1"/>
    <col min="14606" max="14606" width="7.7109375" style="272" customWidth="1"/>
    <col min="14607" max="14847" width="9.140625" style="272"/>
    <col min="14848" max="14848" width="5" style="272" customWidth="1"/>
    <col min="14849" max="14849" width="7" style="272" customWidth="1"/>
    <col min="14850" max="14850" width="41.42578125" style="272" customWidth="1"/>
    <col min="14851" max="14851" width="7.85546875" style="272" customWidth="1"/>
    <col min="14852" max="14852" width="7" style="272" customWidth="1"/>
    <col min="14853" max="14853" width="6.5703125" style="272" customWidth="1"/>
    <col min="14854" max="14854" width="7.85546875" style="272" customWidth="1"/>
    <col min="14855" max="14855" width="6.140625" style="272" customWidth="1"/>
    <col min="14856" max="14856" width="7.42578125" style="272" customWidth="1"/>
    <col min="14857" max="14857" width="7.140625" style="272" customWidth="1"/>
    <col min="14858" max="14858" width="8.42578125" style="272" customWidth="1"/>
    <col min="14859" max="14859" width="9" style="272" customWidth="1"/>
    <col min="14860" max="14860" width="8.5703125" style="272" customWidth="1"/>
    <col min="14861" max="14861" width="7.5703125" style="272" customWidth="1"/>
    <col min="14862" max="14862" width="7.7109375" style="272" customWidth="1"/>
    <col min="14863" max="15103" width="9.140625" style="272"/>
    <col min="15104" max="15104" width="5" style="272" customWidth="1"/>
    <col min="15105" max="15105" width="7" style="272" customWidth="1"/>
    <col min="15106" max="15106" width="41.42578125" style="272" customWidth="1"/>
    <col min="15107" max="15107" width="7.85546875" style="272" customWidth="1"/>
    <col min="15108" max="15108" width="7" style="272" customWidth="1"/>
    <col min="15109" max="15109" width="6.5703125" style="272" customWidth="1"/>
    <col min="15110" max="15110" width="7.85546875" style="272" customWidth="1"/>
    <col min="15111" max="15111" width="6.140625" style="272" customWidth="1"/>
    <col min="15112" max="15112" width="7.42578125" style="272" customWidth="1"/>
    <col min="15113" max="15113" width="7.140625" style="272" customWidth="1"/>
    <col min="15114" max="15114" width="8.42578125" style="272" customWidth="1"/>
    <col min="15115" max="15115" width="9" style="272" customWidth="1"/>
    <col min="15116" max="15116" width="8.5703125" style="272" customWidth="1"/>
    <col min="15117" max="15117" width="7.5703125" style="272" customWidth="1"/>
    <col min="15118" max="15118" width="7.7109375" style="272" customWidth="1"/>
    <col min="15119" max="15359" width="9.140625" style="272"/>
    <col min="15360" max="15360" width="5" style="272" customWidth="1"/>
    <col min="15361" max="15361" width="7" style="272" customWidth="1"/>
    <col min="15362" max="15362" width="41.42578125" style="272" customWidth="1"/>
    <col min="15363" max="15363" width="7.85546875" style="272" customWidth="1"/>
    <col min="15364" max="15364" width="7" style="272" customWidth="1"/>
    <col min="15365" max="15365" width="6.5703125" style="272" customWidth="1"/>
    <col min="15366" max="15366" width="7.85546875" style="272" customWidth="1"/>
    <col min="15367" max="15367" width="6.140625" style="272" customWidth="1"/>
    <col min="15368" max="15368" width="7.42578125" style="272" customWidth="1"/>
    <col min="15369" max="15369" width="7.140625" style="272" customWidth="1"/>
    <col min="15370" max="15370" width="8.42578125" style="272" customWidth="1"/>
    <col min="15371" max="15371" width="9" style="272" customWidth="1"/>
    <col min="15372" max="15372" width="8.5703125" style="272" customWidth="1"/>
    <col min="15373" max="15373" width="7.5703125" style="272" customWidth="1"/>
    <col min="15374" max="15374" width="7.7109375" style="272" customWidth="1"/>
    <col min="15375" max="15615" width="9.140625" style="272"/>
    <col min="15616" max="15616" width="5" style="272" customWidth="1"/>
    <col min="15617" max="15617" width="7" style="272" customWidth="1"/>
    <col min="15618" max="15618" width="41.42578125" style="272" customWidth="1"/>
    <col min="15619" max="15619" width="7.85546875" style="272" customWidth="1"/>
    <col min="15620" max="15620" width="7" style="272" customWidth="1"/>
    <col min="15621" max="15621" width="6.5703125" style="272" customWidth="1"/>
    <col min="15622" max="15622" width="7.85546875" style="272" customWidth="1"/>
    <col min="15623" max="15623" width="6.140625" style="272" customWidth="1"/>
    <col min="15624" max="15624" width="7.42578125" style="272" customWidth="1"/>
    <col min="15625" max="15625" width="7.140625" style="272" customWidth="1"/>
    <col min="15626" max="15626" width="8.42578125" style="272" customWidth="1"/>
    <col min="15627" max="15627" width="9" style="272" customWidth="1"/>
    <col min="15628" max="15628" width="8.5703125" style="272" customWidth="1"/>
    <col min="15629" max="15629" width="7.5703125" style="272" customWidth="1"/>
    <col min="15630" max="15630" width="7.7109375" style="272" customWidth="1"/>
    <col min="15631" max="15871" width="9.140625" style="272"/>
    <col min="15872" max="15872" width="5" style="272" customWidth="1"/>
    <col min="15873" max="15873" width="7" style="272" customWidth="1"/>
    <col min="15874" max="15874" width="41.42578125" style="272" customWidth="1"/>
    <col min="15875" max="15875" width="7.85546875" style="272" customWidth="1"/>
    <col min="15876" max="15876" width="7" style="272" customWidth="1"/>
    <col min="15877" max="15877" width="6.5703125" style="272" customWidth="1"/>
    <col min="15878" max="15878" width="7.85546875" style="272" customWidth="1"/>
    <col min="15879" max="15879" width="6.140625" style="272" customWidth="1"/>
    <col min="15880" max="15880" width="7.42578125" style="272" customWidth="1"/>
    <col min="15881" max="15881" width="7.140625" style="272" customWidth="1"/>
    <col min="15882" max="15882" width="8.42578125" style="272" customWidth="1"/>
    <col min="15883" max="15883" width="9" style="272" customWidth="1"/>
    <col min="15884" max="15884" width="8.5703125" style="272" customWidth="1"/>
    <col min="15885" max="15885" width="7.5703125" style="272" customWidth="1"/>
    <col min="15886" max="15886" width="7.7109375" style="272" customWidth="1"/>
    <col min="15887" max="16127" width="9.140625" style="272"/>
    <col min="16128" max="16128" width="5" style="272" customWidth="1"/>
    <col min="16129" max="16129" width="7" style="272" customWidth="1"/>
    <col min="16130" max="16130" width="41.42578125" style="272" customWidth="1"/>
    <col min="16131" max="16131" width="7.85546875" style="272" customWidth="1"/>
    <col min="16132" max="16132" width="7" style="272" customWidth="1"/>
    <col min="16133" max="16133" width="6.5703125" style="272" customWidth="1"/>
    <col min="16134" max="16134" width="7.85546875" style="272" customWidth="1"/>
    <col min="16135" max="16135" width="6.140625" style="272" customWidth="1"/>
    <col min="16136" max="16136" width="7.42578125" style="272" customWidth="1"/>
    <col min="16137" max="16137" width="7.140625" style="272" customWidth="1"/>
    <col min="16138" max="16138" width="8.42578125" style="272" customWidth="1"/>
    <col min="16139" max="16139" width="9" style="272" customWidth="1"/>
    <col min="16140" max="16140" width="8.5703125" style="272" customWidth="1"/>
    <col min="16141" max="16141" width="7.5703125" style="272" customWidth="1"/>
    <col min="16142" max="16142" width="7.7109375" style="272" customWidth="1"/>
    <col min="16143" max="16384" width="9.140625" style="272"/>
  </cols>
  <sheetData>
    <row r="1" spans="1:16" s="268" customFormat="1" ht="39" customHeight="1">
      <c r="A1" s="622" t="str">
        <f>kazm!A2</f>
        <v>ՀՀ Գեղարքունիքի մարզի  Մարտունի համայնքային ք,Մարտունի Չարենցի փողոցի   մայթերի կառուցում սալարկմամբ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</row>
    <row r="2" spans="1:16" ht="15" customHeight="1">
      <c r="A2" s="269"/>
    </row>
    <row r="3" spans="1:16" ht="15" customHeight="1">
      <c r="A3" s="623" t="s">
        <v>205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623"/>
    </row>
    <row r="4" spans="1:16" ht="15" customHeight="1">
      <c r="A4" s="273"/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6" ht="15" customHeight="1">
      <c r="B5" s="274"/>
      <c r="C5" s="272"/>
      <c r="D5" s="275" t="s">
        <v>206</v>
      </c>
    </row>
    <row r="6" spans="1:16" ht="15" customHeight="1">
      <c r="B6" s="274"/>
      <c r="C6" s="272"/>
      <c r="D6" s="269"/>
      <c r="E6" s="275"/>
    </row>
    <row r="7" spans="1:16" ht="15" customHeight="1">
      <c r="B7" s="276" t="s">
        <v>228</v>
      </c>
      <c r="D7" s="269"/>
      <c r="E7" s="277"/>
      <c r="J7" s="278" t="s">
        <v>125</v>
      </c>
      <c r="K7" s="269"/>
      <c r="L7" s="269"/>
      <c r="M7" s="279">
        <f>P102</f>
        <v>12865.290358044744</v>
      </c>
      <c r="N7" s="280" t="s">
        <v>67</v>
      </c>
      <c r="O7" s="281"/>
    </row>
    <row r="8" spans="1:16" ht="13.5" customHeight="1">
      <c r="A8" s="624" t="s">
        <v>68</v>
      </c>
      <c r="B8" s="627" t="s">
        <v>69</v>
      </c>
      <c r="C8" s="624" t="s">
        <v>70</v>
      </c>
      <c r="D8" s="630" t="s">
        <v>71</v>
      </c>
      <c r="E8" s="633" t="s">
        <v>72</v>
      </c>
      <c r="F8" s="634" t="s">
        <v>58</v>
      </c>
      <c r="G8" s="635"/>
      <c r="H8" s="635"/>
      <c r="I8" s="635"/>
      <c r="J8" s="635"/>
      <c r="K8" s="635"/>
      <c r="L8" s="635"/>
      <c r="M8" s="635" t="s">
        <v>73</v>
      </c>
      <c r="N8" s="635"/>
      <c r="O8" s="635"/>
      <c r="P8" s="636"/>
    </row>
    <row r="9" spans="1:16" ht="0.75" customHeight="1">
      <c r="A9" s="625"/>
      <c r="B9" s="628"/>
      <c r="C9" s="625"/>
      <c r="D9" s="631"/>
      <c r="E9" s="631"/>
      <c r="F9" s="637" t="s">
        <v>74</v>
      </c>
      <c r="G9" s="637" t="s">
        <v>75</v>
      </c>
      <c r="H9" s="640" t="s">
        <v>12</v>
      </c>
      <c r="I9" s="641"/>
      <c r="J9" s="641"/>
      <c r="K9" s="642"/>
      <c r="L9" s="284"/>
      <c r="M9" s="640"/>
      <c r="N9" s="641"/>
      <c r="O9" s="641"/>
      <c r="P9" s="641"/>
    </row>
    <row r="10" spans="1:16" ht="13.5" hidden="1" customHeight="1">
      <c r="A10" s="625"/>
      <c r="B10" s="628"/>
      <c r="C10" s="625"/>
      <c r="D10" s="631"/>
      <c r="E10" s="631"/>
      <c r="F10" s="625"/>
      <c r="G10" s="638"/>
      <c r="H10" s="643" t="s">
        <v>71</v>
      </c>
      <c r="I10" s="618" t="s">
        <v>76</v>
      </c>
      <c r="J10" s="618" t="s">
        <v>77</v>
      </c>
      <c r="K10" s="618" t="s">
        <v>78</v>
      </c>
      <c r="L10" s="285"/>
      <c r="M10" s="618" t="s">
        <v>79</v>
      </c>
      <c r="N10" s="618" t="s">
        <v>80</v>
      </c>
      <c r="O10" s="618" t="s">
        <v>81</v>
      </c>
      <c r="P10" s="618" t="s">
        <v>82</v>
      </c>
    </row>
    <row r="11" spans="1:16" ht="105.75" customHeight="1">
      <c r="A11" s="626"/>
      <c r="B11" s="629"/>
      <c r="C11" s="626"/>
      <c r="D11" s="632"/>
      <c r="E11" s="632"/>
      <c r="F11" s="626"/>
      <c r="G11" s="639"/>
      <c r="H11" s="644"/>
      <c r="I11" s="619"/>
      <c r="J11" s="619"/>
      <c r="K11" s="619"/>
      <c r="L11" s="285" t="s">
        <v>83</v>
      </c>
      <c r="M11" s="619"/>
      <c r="N11" s="619"/>
      <c r="O11" s="619"/>
      <c r="P11" s="619"/>
    </row>
    <row r="12" spans="1:16" s="300" customFormat="1" ht="13.5" customHeight="1">
      <c r="A12" s="286"/>
      <c r="B12" s="287"/>
      <c r="C12" s="286"/>
      <c r="D12" s="288"/>
      <c r="E12" s="289"/>
      <c r="F12" s="290">
        <v>2.2726500000000001</v>
      </c>
      <c r="G12" s="291">
        <v>3.0223100000000001</v>
      </c>
      <c r="H12" s="292"/>
      <c r="I12" s="293"/>
      <c r="J12" s="292"/>
      <c r="K12" s="294">
        <v>1.16717</v>
      </c>
      <c r="L12" s="295"/>
      <c r="M12" s="296"/>
      <c r="N12" s="297"/>
      <c r="O12" s="298"/>
      <c r="P12" s="299"/>
    </row>
    <row r="13" spans="1:16" ht="12.95" customHeight="1">
      <c r="A13" s="301">
        <v>1</v>
      </c>
      <c r="B13" s="302">
        <v>2</v>
      </c>
      <c r="C13" s="303">
        <v>3</v>
      </c>
      <c r="D13" s="301">
        <v>4</v>
      </c>
      <c r="E13" s="283">
        <v>5</v>
      </c>
      <c r="F13" s="283">
        <v>6</v>
      </c>
      <c r="G13" s="282">
        <v>7</v>
      </c>
      <c r="H13" s="301">
        <v>8</v>
      </c>
      <c r="I13" s="283">
        <v>9</v>
      </c>
      <c r="J13" s="301">
        <v>10</v>
      </c>
      <c r="K13" s="301">
        <v>11</v>
      </c>
      <c r="L13" s="282">
        <v>12</v>
      </c>
      <c r="M13" s="304">
        <v>13</v>
      </c>
      <c r="N13" s="301">
        <v>14</v>
      </c>
      <c r="O13" s="282">
        <v>15</v>
      </c>
      <c r="P13" s="301">
        <v>16</v>
      </c>
    </row>
    <row r="14" spans="1:16" s="76" customFormat="1" ht="12.95" customHeight="1">
      <c r="A14" s="456"/>
      <c r="B14" s="457"/>
      <c r="C14" s="458" t="s">
        <v>194</v>
      </c>
      <c r="D14" s="459"/>
      <c r="E14" s="460"/>
      <c r="F14" s="461"/>
      <c r="G14" s="456"/>
      <c r="H14" s="459"/>
      <c r="I14" s="460"/>
      <c r="J14" s="461"/>
      <c r="K14" s="456"/>
      <c r="L14" s="456"/>
      <c r="M14" s="462"/>
      <c r="N14" s="460"/>
      <c r="O14" s="456"/>
      <c r="P14" s="459"/>
    </row>
    <row r="15" spans="1:16" s="76" customFormat="1" ht="12.95" customHeight="1">
      <c r="A15" s="305">
        <v>1</v>
      </c>
      <c r="B15" s="306" t="s">
        <v>160</v>
      </c>
      <c r="C15" s="307" t="s">
        <v>161</v>
      </c>
      <c r="D15" s="308" t="s">
        <v>222</v>
      </c>
      <c r="E15" s="309">
        <v>1.91</v>
      </c>
      <c r="F15" s="463">
        <v>0.89</v>
      </c>
      <c r="G15" s="310"/>
      <c r="H15" s="308"/>
      <c r="I15" s="311"/>
      <c r="J15" s="312"/>
      <c r="K15" s="308"/>
      <c r="L15" s="313">
        <f>F16+G16+K16</f>
        <v>6.9014290999999997</v>
      </c>
      <c r="M15" s="464">
        <f>E15*F16</f>
        <v>3.8632777349999996</v>
      </c>
      <c r="N15" s="314">
        <f>E15*G16</f>
        <v>0</v>
      </c>
      <c r="O15" s="315">
        <f>E15*K16</f>
        <v>9.3184518460000003</v>
      </c>
      <c r="P15" s="313">
        <f>SUM(M15:O15)</f>
        <v>13.181729580999999</v>
      </c>
    </row>
    <row r="16" spans="1:16" s="76" customFormat="1" ht="12.95" customHeight="1">
      <c r="A16" s="305"/>
      <c r="B16" s="306" t="s">
        <v>162</v>
      </c>
      <c r="C16" s="307" t="s">
        <v>163</v>
      </c>
      <c r="D16" s="312"/>
      <c r="E16" s="465"/>
      <c r="F16" s="316">
        <f>F15*F$12</f>
        <v>2.0226584999999999</v>
      </c>
      <c r="G16" s="466"/>
      <c r="H16" s="308"/>
      <c r="I16" s="308"/>
      <c r="J16" s="312"/>
      <c r="K16" s="317">
        <f>K17</f>
        <v>4.8787706000000002</v>
      </c>
      <c r="L16" s="305"/>
      <c r="M16" s="307"/>
      <c r="N16" s="467"/>
      <c r="O16" s="307"/>
      <c r="P16" s="307"/>
    </row>
    <row r="17" spans="1:16" s="76" customFormat="1" ht="12.95" customHeight="1">
      <c r="A17" s="318"/>
      <c r="B17" s="319"/>
      <c r="C17" s="320" t="s">
        <v>164</v>
      </c>
      <c r="D17" s="321"/>
      <c r="E17" s="322"/>
      <c r="F17" s="323"/>
      <c r="G17" s="321"/>
      <c r="H17" s="323" t="s">
        <v>222</v>
      </c>
      <c r="I17" s="323">
        <v>1.1000000000000001</v>
      </c>
      <c r="J17" s="324">
        <v>3.8</v>
      </c>
      <c r="K17" s="325">
        <f>J17*I17*K$12</f>
        <v>4.8787706000000002</v>
      </c>
      <c r="L17" s="318"/>
      <c r="M17" s="326"/>
      <c r="N17" s="468"/>
      <c r="O17" s="326"/>
      <c r="P17" s="326"/>
    </row>
    <row r="18" spans="1:16" s="76" customFormat="1" ht="12.95" customHeight="1">
      <c r="A18" s="327">
        <v>2</v>
      </c>
      <c r="B18" s="328" t="s">
        <v>190</v>
      </c>
      <c r="C18" s="620" t="s">
        <v>257</v>
      </c>
      <c r="D18" s="329" t="s">
        <v>222</v>
      </c>
      <c r="E18" s="330">
        <v>24.85</v>
      </c>
      <c r="F18" s="331">
        <v>3.23</v>
      </c>
      <c r="G18" s="332">
        <v>3.41</v>
      </c>
      <c r="H18" s="329"/>
      <c r="I18" s="333"/>
      <c r="J18" s="334"/>
      <c r="K18" s="329"/>
      <c r="L18" s="335">
        <f>F19+G19+K19</f>
        <v>19.389438127000002</v>
      </c>
      <c r="M18" s="336">
        <f>E18*F19</f>
        <v>182.41538857500001</v>
      </c>
      <c r="N18" s="337">
        <f>E18*G19</f>
        <v>256.10601593500007</v>
      </c>
      <c r="O18" s="338">
        <f>E18*K19</f>
        <v>43.306132945950004</v>
      </c>
      <c r="P18" s="337">
        <f>SUM(M18:O18)</f>
        <v>481.82753745595011</v>
      </c>
    </row>
    <row r="19" spans="1:16" s="76" customFormat="1" ht="12.95" customHeight="1">
      <c r="A19" s="327"/>
      <c r="B19" s="329"/>
      <c r="C19" s="621"/>
      <c r="D19" s="339"/>
      <c r="E19" s="340"/>
      <c r="F19" s="341">
        <f>F18*F$12</f>
        <v>7.3406595000000001</v>
      </c>
      <c r="G19" s="341">
        <f>G18*G$12</f>
        <v>10.306077100000001</v>
      </c>
      <c r="H19" s="337"/>
      <c r="I19" s="333"/>
      <c r="J19" s="342"/>
      <c r="K19" s="337">
        <f>K20+K21+K22+K23</f>
        <v>1.7427015270000001</v>
      </c>
      <c r="L19" s="343"/>
      <c r="M19" s="327"/>
      <c r="N19" s="327"/>
      <c r="O19" s="329"/>
      <c r="P19" s="344"/>
    </row>
    <row r="20" spans="1:16" s="76" customFormat="1" ht="12.95" customHeight="1">
      <c r="A20" s="327"/>
      <c r="B20" s="328"/>
      <c r="C20" s="340" t="s">
        <v>191</v>
      </c>
      <c r="D20" s="345"/>
      <c r="E20" s="334"/>
      <c r="F20" s="327"/>
      <c r="G20" s="329"/>
      <c r="H20" s="329" t="s">
        <v>100</v>
      </c>
      <c r="I20" s="333">
        <v>0.95</v>
      </c>
      <c r="J20" s="341">
        <v>0.5</v>
      </c>
      <c r="K20" s="341">
        <f>J20*I20*K$12</f>
        <v>0.55440575000000003</v>
      </c>
      <c r="L20" s="343"/>
      <c r="M20" s="327"/>
      <c r="N20" s="327"/>
      <c r="O20" s="329"/>
      <c r="P20" s="344"/>
    </row>
    <row r="21" spans="1:16" s="76" customFormat="1" ht="12.95" customHeight="1">
      <c r="A21" s="327"/>
      <c r="B21" s="328"/>
      <c r="C21" s="340" t="s">
        <v>93</v>
      </c>
      <c r="D21" s="333"/>
      <c r="E21" s="346"/>
      <c r="F21" s="327"/>
      <c r="G21" s="329"/>
      <c r="H21" s="329" t="s">
        <v>100</v>
      </c>
      <c r="I21" s="333">
        <v>1.9</v>
      </c>
      <c r="J21" s="469">
        <v>0.16500000000000001</v>
      </c>
      <c r="K21" s="341">
        <f>J21*I21*K$12</f>
        <v>0.36590779500000004</v>
      </c>
      <c r="L21" s="343"/>
      <c r="M21" s="327"/>
      <c r="N21" s="327"/>
      <c r="O21" s="329"/>
      <c r="P21" s="344"/>
    </row>
    <row r="22" spans="1:16" s="76" customFormat="1" ht="12.95" customHeight="1">
      <c r="A22" s="327"/>
      <c r="B22" s="328"/>
      <c r="C22" s="340" t="s">
        <v>192</v>
      </c>
      <c r="D22" s="333"/>
      <c r="E22" s="346"/>
      <c r="F22" s="327"/>
      <c r="G22" s="329"/>
      <c r="H22" s="329" t="s">
        <v>100</v>
      </c>
      <c r="I22" s="333">
        <v>0.21</v>
      </c>
      <c r="J22" s="347">
        <v>0.26</v>
      </c>
      <c r="K22" s="341">
        <f>J22*I22*K$12</f>
        <v>6.3727482000000002E-2</v>
      </c>
      <c r="L22" s="343"/>
      <c r="M22" s="327"/>
      <c r="N22" s="327"/>
      <c r="O22" s="329"/>
      <c r="P22" s="344"/>
    </row>
    <row r="23" spans="1:16" s="76" customFormat="1" ht="12.95" customHeight="1">
      <c r="A23" s="348"/>
      <c r="B23" s="349"/>
      <c r="C23" s="350" t="s">
        <v>98</v>
      </c>
      <c r="D23" s="351"/>
      <c r="E23" s="352"/>
      <c r="F23" s="348"/>
      <c r="G23" s="353"/>
      <c r="H23" s="323" t="s">
        <v>222</v>
      </c>
      <c r="I23" s="470">
        <v>2.5000000000000001E-2</v>
      </c>
      <c r="J23" s="354">
        <v>26</v>
      </c>
      <c r="K23" s="355">
        <f>J23*I23*K$12</f>
        <v>0.75866050000000007</v>
      </c>
      <c r="L23" s="356"/>
      <c r="M23" s="348"/>
      <c r="N23" s="348"/>
      <c r="O23" s="353"/>
      <c r="P23" s="357"/>
    </row>
    <row r="24" spans="1:16" s="76" customFormat="1" ht="12.95" customHeight="1">
      <c r="A24" s="459">
        <v>3</v>
      </c>
      <c r="B24" s="459"/>
      <c r="C24" s="471" t="s">
        <v>193</v>
      </c>
      <c r="D24" s="472" t="s">
        <v>222</v>
      </c>
      <c r="E24" s="461">
        <v>24.85</v>
      </c>
      <c r="F24" s="456"/>
      <c r="G24" s="471"/>
      <c r="H24" s="472" t="s">
        <v>222</v>
      </c>
      <c r="I24" s="473">
        <v>1</v>
      </c>
      <c r="J24" s="474">
        <v>129.583</v>
      </c>
      <c r="K24" s="475">
        <f>J24*I24*K$12</f>
        <v>151.24539011000002</v>
      </c>
      <c r="L24" s="476"/>
      <c r="M24" s="476"/>
      <c r="N24" s="459"/>
      <c r="O24" s="477">
        <f>K24*E24</f>
        <v>3758.4479442335005</v>
      </c>
      <c r="P24" s="477">
        <f>SUM(O24)</f>
        <v>3758.4479442335005</v>
      </c>
    </row>
    <row r="25" spans="1:16" s="76" customFormat="1" ht="12.95" customHeight="1">
      <c r="A25" s="305">
        <v>4</v>
      </c>
      <c r="B25" s="358" t="s">
        <v>165</v>
      </c>
      <c r="C25" s="307" t="s">
        <v>166</v>
      </c>
      <c r="D25" s="308" t="s">
        <v>223</v>
      </c>
      <c r="E25" s="359">
        <v>2.3075000000000001</v>
      </c>
      <c r="F25" s="478">
        <v>14.5</v>
      </c>
      <c r="G25" s="360">
        <v>1.5</v>
      </c>
      <c r="H25" s="311"/>
      <c r="I25" s="311"/>
      <c r="J25" s="361"/>
      <c r="K25" s="308"/>
      <c r="L25" s="316">
        <f>F26+G26+K26</f>
        <v>83.706822000000003</v>
      </c>
      <c r="M25" s="362">
        <f>E25*F26</f>
        <v>76.040028187500013</v>
      </c>
      <c r="N25" s="363">
        <f>E25*G26</f>
        <v>10.460970487499999</v>
      </c>
      <c r="O25" s="309">
        <f>E25*K26</f>
        <v>106.65249309000001</v>
      </c>
      <c r="P25" s="316">
        <f>SUM(M25:O25)</f>
        <v>193.15349176500001</v>
      </c>
    </row>
    <row r="26" spans="1:16" s="76" customFormat="1" ht="12.95" customHeight="1">
      <c r="A26" s="305"/>
      <c r="B26" s="358" t="s">
        <v>167</v>
      </c>
      <c r="C26" s="364"/>
      <c r="D26" s="307"/>
      <c r="E26" s="312"/>
      <c r="F26" s="316">
        <f>F25*F$12</f>
        <v>32.953425000000003</v>
      </c>
      <c r="G26" s="316">
        <f>G25*G$12</f>
        <v>4.5334649999999996</v>
      </c>
      <c r="H26" s="363"/>
      <c r="I26" s="311"/>
      <c r="J26" s="365"/>
      <c r="K26" s="317">
        <f>K27</f>
        <v>46.219932</v>
      </c>
      <c r="L26" s="305"/>
      <c r="M26" s="307"/>
      <c r="N26" s="307"/>
      <c r="O26" s="307"/>
      <c r="P26" s="307"/>
    </row>
    <row r="27" spans="1:16" s="76" customFormat="1" ht="12.95" customHeight="1">
      <c r="A27" s="318"/>
      <c r="B27" s="366"/>
      <c r="C27" s="320" t="s">
        <v>93</v>
      </c>
      <c r="D27" s="326"/>
      <c r="E27" s="322"/>
      <c r="F27" s="479"/>
      <c r="G27" s="326"/>
      <c r="H27" s="323" t="s">
        <v>94</v>
      </c>
      <c r="I27" s="321">
        <v>0.24</v>
      </c>
      <c r="J27" s="324">
        <v>165</v>
      </c>
      <c r="K27" s="325">
        <f>J27*I27*K$12</f>
        <v>46.219932</v>
      </c>
      <c r="L27" s="318"/>
      <c r="M27" s="326"/>
      <c r="N27" s="326"/>
      <c r="O27" s="326"/>
      <c r="P27" s="326"/>
    </row>
    <row r="28" spans="1:16" s="76" customFormat="1" ht="12.95" customHeight="1">
      <c r="A28" s="327">
        <v>5</v>
      </c>
      <c r="B28" s="328" t="s">
        <v>203</v>
      </c>
      <c r="C28" s="614" t="s">
        <v>210</v>
      </c>
      <c r="D28" s="329" t="s">
        <v>202</v>
      </c>
      <c r="E28" s="480">
        <v>71</v>
      </c>
      <c r="F28" s="331">
        <v>0.51</v>
      </c>
      <c r="G28" s="332">
        <v>0.01</v>
      </c>
      <c r="H28" s="329"/>
      <c r="I28" s="333"/>
      <c r="J28" s="334"/>
      <c r="K28" s="329"/>
      <c r="L28" s="335">
        <f>F29+G29+K29</f>
        <v>4.4639226649230768</v>
      </c>
      <c r="M28" s="336">
        <f>E28*F29</f>
        <v>82.292656500000007</v>
      </c>
      <c r="N28" s="337">
        <f>E28*G29</f>
        <v>2.1458401</v>
      </c>
      <c r="O28" s="338">
        <f>E28*K29</f>
        <v>232.50001260953849</v>
      </c>
      <c r="P28" s="337">
        <f>SUM(M28:O28)</f>
        <v>316.93850920953849</v>
      </c>
    </row>
    <row r="29" spans="1:16" s="76" customFormat="1" ht="12.95" customHeight="1">
      <c r="A29" s="327"/>
      <c r="B29" s="329"/>
      <c r="C29" s="615"/>
      <c r="D29" s="339"/>
      <c r="E29" s="340"/>
      <c r="F29" s="341">
        <f>F28*F$12</f>
        <v>1.1590515000000001</v>
      </c>
      <c r="G29" s="341">
        <f>G28*G$12</f>
        <v>3.0223100000000003E-2</v>
      </c>
      <c r="H29" s="337"/>
      <c r="I29" s="333"/>
      <c r="J29" s="342"/>
      <c r="K29" s="337">
        <f>K30+K31</f>
        <v>3.2746480649230771</v>
      </c>
      <c r="L29" s="343"/>
      <c r="M29" s="327"/>
      <c r="N29" s="327"/>
      <c r="O29" s="329"/>
      <c r="P29" s="344"/>
    </row>
    <row r="30" spans="1:16" s="76" customFormat="1" ht="12.95" customHeight="1">
      <c r="A30" s="327"/>
      <c r="B30" s="328"/>
      <c r="C30" s="340" t="s">
        <v>207</v>
      </c>
      <c r="D30" s="345"/>
      <c r="E30" s="334"/>
      <c r="F30" s="327"/>
      <c r="G30" s="329"/>
      <c r="H30" s="308" t="s">
        <v>202</v>
      </c>
      <c r="I30" s="333">
        <v>1</v>
      </c>
      <c r="J30" s="341">
        <f>0.027*12/0.117</f>
        <v>2.7692307692307692</v>
      </c>
      <c r="K30" s="341">
        <f>J30*I30*K$12</f>
        <v>3.2321630769230771</v>
      </c>
      <c r="L30" s="343"/>
      <c r="M30" s="327"/>
      <c r="N30" s="327"/>
      <c r="O30" s="329"/>
      <c r="P30" s="344"/>
    </row>
    <row r="31" spans="1:16" s="76" customFormat="1" ht="12.95" customHeight="1">
      <c r="A31" s="348"/>
      <c r="B31" s="349"/>
      <c r="C31" s="350" t="s">
        <v>98</v>
      </c>
      <c r="D31" s="351"/>
      <c r="E31" s="352"/>
      <c r="F31" s="348"/>
      <c r="G31" s="353"/>
      <c r="H31" s="323" t="s">
        <v>222</v>
      </c>
      <c r="I31" s="481">
        <v>1.4E-3</v>
      </c>
      <c r="J31" s="354">
        <v>26</v>
      </c>
      <c r="K31" s="355">
        <f>J31*I31*K$12</f>
        <v>4.2484988000000001E-2</v>
      </c>
      <c r="L31" s="356"/>
      <c r="M31" s="348"/>
      <c r="N31" s="348"/>
      <c r="O31" s="353"/>
      <c r="P31" s="357"/>
    </row>
    <row r="32" spans="1:16" ht="12.95" customHeight="1">
      <c r="A32" s="367"/>
      <c r="B32" s="368"/>
      <c r="C32" s="369" t="s">
        <v>209</v>
      </c>
      <c r="D32" s="367"/>
      <c r="E32" s="370"/>
      <c r="F32" s="371"/>
      <c r="G32" s="372"/>
      <c r="H32" s="367"/>
      <c r="I32" s="367"/>
      <c r="J32" s="370"/>
      <c r="K32" s="372"/>
      <c r="L32" s="373"/>
      <c r="M32" s="374"/>
      <c r="N32" s="375"/>
      <c r="O32" s="376"/>
      <c r="P32" s="376"/>
    </row>
    <row r="33" spans="1:16" ht="12.95" customHeight="1">
      <c r="A33" s="308">
        <v>1</v>
      </c>
      <c r="B33" s="358" t="s">
        <v>84</v>
      </c>
      <c r="C33" s="377" t="s">
        <v>224</v>
      </c>
      <c r="D33" s="308" t="s">
        <v>225</v>
      </c>
      <c r="E33" s="317">
        <f>37.2/100</f>
        <v>0.37200000000000005</v>
      </c>
      <c r="F33" s="378">
        <f>194</f>
        <v>194</v>
      </c>
      <c r="G33" s="308"/>
      <c r="H33" s="308"/>
      <c r="I33" s="308"/>
      <c r="J33" s="316"/>
      <c r="K33" s="362"/>
      <c r="L33" s="313">
        <f>F34+G34+K34</f>
        <v>440.89410000000004</v>
      </c>
      <c r="M33" s="379">
        <f>E33*F34</f>
        <v>164.01260520000002</v>
      </c>
      <c r="N33" s="314">
        <f>E33*G34</f>
        <v>0</v>
      </c>
      <c r="O33" s="315">
        <f>E33*K34</f>
        <v>0</v>
      </c>
      <c r="P33" s="313">
        <f>SUM(M33:O33)</f>
        <v>164.01260520000002</v>
      </c>
    </row>
    <row r="34" spans="1:16" ht="12.95" customHeight="1">
      <c r="A34" s="323"/>
      <c r="B34" s="380" t="s">
        <v>85</v>
      </c>
      <c r="C34" s="381"/>
      <c r="D34" s="323"/>
      <c r="E34" s="320"/>
      <c r="F34" s="325">
        <f>F33*F$12</f>
        <v>440.89410000000004</v>
      </c>
      <c r="G34" s="325"/>
      <c r="H34" s="323"/>
      <c r="I34" s="323"/>
      <c r="J34" s="325"/>
      <c r="K34" s="382"/>
      <c r="L34" s="323"/>
      <c r="M34" s="321"/>
      <c r="N34" s="323"/>
      <c r="O34" s="383"/>
      <c r="P34" s="326"/>
    </row>
    <row r="35" spans="1:16" ht="12.95" customHeight="1">
      <c r="A35" s="384">
        <v>2</v>
      </c>
      <c r="B35" s="385" t="s">
        <v>66</v>
      </c>
      <c r="C35" s="377" t="s">
        <v>65</v>
      </c>
      <c r="D35" s="305" t="s">
        <v>57</v>
      </c>
      <c r="E35" s="314">
        <f>E33*100*1.95</f>
        <v>72.540000000000006</v>
      </c>
      <c r="F35" s="386">
        <v>0.15</v>
      </c>
      <c r="G35" s="384"/>
      <c r="H35" s="384"/>
      <c r="I35" s="384"/>
      <c r="J35" s="387"/>
      <c r="K35" s="363"/>
      <c r="L35" s="316">
        <f>F36+G36+K36</f>
        <v>0.34089750000000002</v>
      </c>
      <c r="M35" s="388">
        <f>E35*F36</f>
        <v>24.728704650000005</v>
      </c>
      <c r="N35" s="363">
        <f>E35*G36</f>
        <v>0</v>
      </c>
      <c r="O35" s="309">
        <f>E35*K36</f>
        <v>0</v>
      </c>
      <c r="P35" s="313">
        <f>SUM(M35:O35)</f>
        <v>24.728704650000005</v>
      </c>
    </row>
    <row r="36" spans="1:16" ht="12.95" customHeight="1">
      <c r="A36" s="323"/>
      <c r="B36" s="380"/>
      <c r="C36" s="381"/>
      <c r="D36" s="323"/>
      <c r="E36" s="320"/>
      <c r="F36" s="325">
        <f>F35*F$12</f>
        <v>0.34089750000000002</v>
      </c>
      <c r="G36" s="325"/>
      <c r="H36" s="323"/>
      <c r="I36" s="323"/>
      <c r="J36" s="389"/>
      <c r="K36" s="390"/>
      <c r="L36" s="323"/>
      <c r="M36" s="323"/>
      <c r="N36" s="323"/>
      <c r="O36" s="383"/>
      <c r="P36" s="326"/>
    </row>
    <row r="37" spans="1:16" ht="12.95" customHeight="1">
      <c r="A37" s="305">
        <v>3</v>
      </c>
      <c r="B37" s="364" t="s">
        <v>86</v>
      </c>
      <c r="C37" s="377" t="s">
        <v>208</v>
      </c>
      <c r="D37" s="308" t="s">
        <v>57</v>
      </c>
      <c r="E37" s="365">
        <f>E33*100*1.95</f>
        <v>72.540000000000006</v>
      </c>
      <c r="F37" s="305"/>
      <c r="G37" s="360"/>
      <c r="H37" s="311"/>
      <c r="I37" s="311"/>
      <c r="J37" s="361"/>
      <c r="K37" s="305"/>
      <c r="L37" s="316">
        <f>F38+G38+K38</f>
        <v>0.19400000000000001</v>
      </c>
      <c r="M37" s="362">
        <f>E37*F38</f>
        <v>0</v>
      </c>
      <c r="N37" s="363">
        <f>E37*G38</f>
        <v>14.072760000000002</v>
      </c>
      <c r="O37" s="309">
        <f>E37*K38</f>
        <v>0</v>
      </c>
      <c r="P37" s="316">
        <f>SUM(M37:O37)</f>
        <v>14.072760000000002</v>
      </c>
    </row>
    <row r="38" spans="1:16" ht="12.95" customHeight="1">
      <c r="A38" s="318"/>
      <c r="B38" s="381" t="s">
        <v>87</v>
      </c>
      <c r="C38" s="391" t="s">
        <v>88</v>
      </c>
      <c r="D38" s="323"/>
      <c r="E38" s="322"/>
      <c r="F38" s="325"/>
      <c r="G38" s="389">
        <v>0.19400000000000001</v>
      </c>
      <c r="H38" s="321"/>
      <c r="I38" s="321"/>
      <c r="J38" s="324"/>
      <c r="K38" s="318"/>
      <c r="L38" s="392"/>
      <c r="M38" s="393"/>
      <c r="N38" s="394"/>
      <c r="O38" s="395"/>
      <c r="P38" s="396"/>
    </row>
    <row r="39" spans="1:16" ht="12.95" customHeight="1">
      <c r="A39" s="305">
        <v>4</v>
      </c>
      <c r="B39" s="358" t="s">
        <v>122</v>
      </c>
      <c r="C39" s="377" t="s">
        <v>121</v>
      </c>
      <c r="D39" s="308" t="s">
        <v>226</v>
      </c>
      <c r="E39" s="397">
        <f>E33*0.1</f>
        <v>3.7200000000000004E-2</v>
      </c>
      <c r="F39" s="310">
        <v>1.74</v>
      </c>
      <c r="G39" s="360">
        <v>13.35</v>
      </c>
      <c r="H39" s="311"/>
      <c r="I39" s="311"/>
      <c r="J39" s="361"/>
      <c r="K39" s="305"/>
      <c r="L39" s="313">
        <f>F40+G40+K40</f>
        <v>44.407294800000003</v>
      </c>
      <c r="M39" s="379">
        <f>E39*F40</f>
        <v>0.14710408920000001</v>
      </c>
      <c r="N39" s="314">
        <f>E39*G40</f>
        <v>1.5009395922000002</v>
      </c>
      <c r="O39" s="315">
        <f>E39*K40</f>
        <v>3.9076851600000004E-3</v>
      </c>
      <c r="P39" s="313">
        <f>SUM(M39:O39)</f>
        <v>1.6519513665600001</v>
      </c>
    </row>
    <row r="40" spans="1:16" ht="12.95" customHeight="1">
      <c r="A40" s="305"/>
      <c r="B40" s="358" t="s">
        <v>123</v>
      </c>
      <c r="C40" s="398"/>
      <c r="D40" s="305"/>
      <c r="E40" s="308"/>
      <c r="F40" s="316">
        <f>F39*F$12</f>
        <v>3.9544109999999999</v>
      </c>
      <c r="G40" s="316">
        <f>G39*G$12</f>
        <v>40.347838500000002</v>
      </c>
      <c r="H40" s="311"/>
      <c r="I40" s="311"/>
      <c r="J40" s="361"/>
      <c r="K40" s="399">
        <f>K41</f>
        <v>0.10504529999999999</v>
      </c>
      <c r="L40" s="400"/>
      <c r="M40" s="365"/>
      <c r="N40" s="362"/>
      <c r="O40" s="363"/>
      <c r="P40" s="401"/>
    </row>
    <row r="41" spans="1:16" ht="12.95" customHeight="1">
      <c r="A41" s="318"/>
      <c r="B41" s="380"/>
      <c r="C41" s="320" t="s">
        <v>124</v>
      </c>
      <c r="D41" s="318"/>
      <c r="E41" s="389"/>
      <c r="F41" s="323"/>
      <c r="G41" s="323"/>
      <c r="H41" s="321" t="s">
        <v>222</v>
      </c>
      <c r="I41" s="321">
        <v>0.06</v>
      </c>
      <c r="J41" s="324">
        <v>1.5</v>
      </c>
      <c r="K41" s="402">
        <f>J41*I41*K$12</f>
        <v>0.10504529999999999</v>
      </c>
      <c r="L41" s="392"/>
      <c r="M41" s="393"/>
      <c r="N41" s="394"/>
      <c r="O41" s="395"/>
      <c r="P41" s="396"/>
    </row>
    <row r="42" spans="1:16" ht="12.95" customHeight="1">
      <c r="A42" s="308">
        <v>5</v>
      </c>
      <c r="B42" s="358" t="s">
        <v>84</v>
      </c>
      <c r="C42" s="377" t="s">
        <v>224</v>
      </c>
      <c r="D42" s="308" t="s">
        <v>225</v>
      </c>
      <c r="E42" s="317">
        <f>3.7/100</f>
        <v>3.7000000000000005E-2</v>
      </c>
      <c r="F42" s="378">
        <f>194</f>
        <v>194</v>
      </c>
      <c r="G42" s="308"/>
      <c r="H42" s="308"/>
      <c r="I42" s="308"/>
      <c r="J42" s="316"/>
      <c r="K42" s="362"/>
      <c r="L42" s="313">
        <f>F43+G43+K43</f>
        <v>440.89410000000004</v>
      </c>
      <c r="M42" s="379">
        <f>E42*F43</f>
        <v>16.313081700000005</v>
      </c>
      <c r="N42" s="314">
        <f>E42*G43</f>
        <v>0</v>
      </c>
      <c r="O42" s="315">
        <f>E42*K43</f>
        <v>0</v>
      </c>
      <c r="P42" s="313">
        <f>SUM(M42:O42)</f>
        <v>16.313081700000005</v>
      </c>
    </row>
    <row r="43" spans="1:16" ht="12.95" customHeight="1">
      <c r="A43" s="323"/>
      <c r="B43" s="380" t="s">
        <v>85</v>
      </c>
      <c r="C43" s="381" t="s">
        <v>174</v>
      </c>
      <c r="D43" s="323"/>
      <c r="E43" s="320"/>
      <c r="F43" s="325">
        <f>F42*F$12</f>
        <v>440.89410000000004</v>
      </c>
      <c r="G43" s="325"/>
      <c r="H43" s="323"/>
      <c r="I43" s="323"/>
      <c r="J43" s="325"/>
      <c r="K43" s="382"/>
      <c r="L43" s="323"/>
      <c r="M43" s="321"/>
      <c r="N43" s="323"/>
      <c r="O43" s="383"/>
      <c r="P43" s="326"/>
    </row>
    <row r="44" spans="1:16" ht="12.95" customHeight="1">
      <c r="A44" s="327">
        <v>6</v>
      </c>
      <c r="B44" s="328" t="s">
        <v>160</v>
      </c>
      <c r="C44" s="344" t="s">
        <v>161</v>
      </c>
      <c r="D44" s="329" t="s">
        <v>222</v>
      </c>
      <c r="E44" s="338">
        <v>5.96</v>
      </c>
      <c r="F44" s="403">
        <v>0.89</v>
      </c>
      <c r="G44" s="404"/>
      <c r="H44" s="329"/>
      <c r="I44" s="333"/>
      <c r="J44" s="346"/>
      <c r="K44" s="329"/>
      <c r="L44" s="405">
        <f>F45+G45+K45</f>
        <v>6.9014290999999997</v>
      </c>
      <c r="M44" s="406">
        <f>E44*F45</f>
        <v>12.05504466</v>
      </c>
      <c r="N44" s="407">
        <f>E44*G45</f>
        <v>0</v>
      </c>
      <c r="O44" s="408">
        <f>E44*K45</f>
        <v>29.077472776</v>
      </c>
      <c r="P44" s="405">
        <f>SUM(M44:O44)</f>
        <v>41.132517436000001</v>
      </c>
    </row>
    <row r="45" spans="1:16" ht="12.95" customHeight="1">
      <c r="A45" s="327"/>
      <c r="B45" s="328" t="s">
        <v>162</v>
      </c>
      <c r="C45" s="344" t="s">
        <v>163</v>
      </c>
      <c r="D45" s="346"/>
      <c r="E45" s="327"/>
      <c r="F45" s="341">
        <f>F44*F$12</f>
        <v>2.0226584999999999</v>
      </c>
      <c r="G45" s="409"/>
      <c r="H45" s="329"/>
      <c r="I45" s="329"/>
      <c r="J45" s="346"/>
      <c r="K45" s="410">
        <f>K46</f>
        <v>4.8787706000000002</v>
      </c>
      <c r="L45" s="327"/>
      <c r="M45" s="344"/>
      <c r="N45" s="334"/>
      <c r="O45" s="344"/>
      <c r="P45" s="344"/>
    </row>
    <row r="46" spans="1:16" ht="12.95" customHeight="1">
      <c r="A46" s="348"/>
      <c r="B46" s="349"/>
      <c r="C46" s="350" t="s">
        <v>164</v>
      </c>
      <c r="D46" s="351"/>
      <c r="E46" s="352"/>
      <c r="F46" s="353"/>
      <c r="G46" s="351"/>
      <c r="H46" s="353" t="s">
        <v>222</v>
      </c>
      <c r="I46" s="353">
        <v>1.1000000000000001</v>
      </c>
      <c r="J46" s="354">
        <v>3.8</v>
      </c>
      <c r="K46" s="411">
        <f>J46*I46*K$12</f>
        <v>4.8787706000000002</v>
      </c>
      <c r="L46" s="348"/>
      <c r="M46" s="357"/>
      <c r="N46" s="412"/>
      <c r="O46" s="357"/>
      <c r="P46" s="357"/>
    </row>
    <row r="47" spans="1:16" ht="12.95" customHeight="1">
      <c r="A47" s="327">
        <v>7</v>
      </c>
      <c r="B47" s="328" t="s">
        <v>180</v>
      </c>
      <c r="C47" s="344" t="s">
        <v>196</v>
      </c>
      <c r="D47" s="329" t="s">
        <v>225</v>
      </c>
      <c r="E47" s="330">
        <f>2.67/100</f>
        <v>2.6699999999999998E-2</v>
      </c>
      <c r="F47" s="331">
        <v>386</v>
      </c>
      <c r="G47" s="332">
        <v>74</v>
      </c>
      <c r="H47" s="329"/>
      <c r="I47" s="333"/>
      <c r="J47" s="334"/>
      <c r="K47" s="329"/>
      <c r="L47" s="335">
        <f>F48+G48+K48</f>
        <v>7460.4933200154992</v>
      </c>
      <c r="M47" s="336">
        <f>E47*F48</f>
        <v>23.422385430000002</v>
      </c>
      <c r="N47" s="337">
        <f>E47*G48</f>
        <v>5.9714800979999989</v>
      </c>
      <c r="O47" s="338">
        <f>E47*K48</f>
        <v>169.8013061164138</v>
      </c>
      <c r="P47" s="337">
        <f>SUM(M47:O47)</f>
        <v>199.19517164441379</v>
      </c>
    </row>
    <row r="48" spans="1:16" ht="12.95" customHeight="1">
      <c r="A48" s="327"/>
      <c r="B48" s="329" t="s">
        <v>181</v>
      </c>
      <c r="C48" s="413"/>
      <c r="D48" s="339"/>
      <c r="E48" s="340"/>
      <c r="F48" s="341">
        <f>F47*F$12</f>
        <v>877.24290000000008</v>
      </c>
      <c r="G48" s="341">
        <f>G47*G$12</f>
        <v>223.65093999999999</v>
      </c>
      <c r="H48" s="337"/>
      <c r="I48" s="333"/>
      <c r="J48" s="342"/>
      <c r="K48" s="337">
        <f>K49+K50+K51+K52+K53+K54</f>
        <v>6359.5994800154986</v>
      </c>
      <c r="L48" s="343"/>
      <c r="M48" s="327"/>
      <c r="N48" s="327"/>
      <c r="O48" s="329"/>
      <c r="P48" s="344"/>
    </row>
    <row r="49" spans="1:18" ht="12.95" customHeight="1">
      <c r="A49" s="327"/>
      <c r="B49" s="328"/>
      <c r="C49" s="340" t="s">
        <v>97</v>
      </c>
      <c r="D49" s="345"/>
      <c r="E49" s="334"/>
      <c r="F49" s="327"/>
      <c r="G49" s="329"/>
      <c r="H49" s="329" t="s">
        <v>222</v>
      </c>
      <c r="I49" s="333">
        <v>101.5</v>
      </c>
      <c r="J49" s="341">
        <v>30</v>
      </c>
      <c r="K49" s="341">
        <f>J49*I49*1.144</f>
        <v>3483.4799999999996</v>
      </c>
      <c r="L49" s="343"/>
      <c r="M49" s="327"/>
      <c r="N49" s="327"/>
      <c r="O49" s="329"/>
      <c r="P49" s="344"/>
    </row>
    <row r="50" spans="1:18" ht="12.95" customHeight="1">
      <c r="A50" s="327"/>
      <c r="B50" s="328"/>
      <c r="C50" s="340" t="s">
        <v>98</v>
      </c>
      <c r="D50" s="333"/>
      <c r="E50" s="346"/>
      <c r="F50" s="327"/>
      <c r="G50" s="329"/>
      <c r="H50" s="329" t="s">
        <v>222</v>
      </c>
      <c r="I50" s="333">
        <v>2.4700000000000002</v>
      </c>
      <c r="J50" s="347">
        <v>26</v>
      </c>
      <c r="K50" s="341">
        <f>J50*I50*K$12</f>
        <v>74.955657400000007</v>
      </c>
      <c r="L50" s="343"/>
      <c r="M50" s="327"/>
      <c r="N50" s="327"/>
      <c r="O50" s="329"/>
      <c r="P50" s="344"/>
    </row>
    <row r="51" spans="1:18" ht="12.95" customHeight="1">
      <c r="A51" s="327"/>
      <c r="B51" s="328"/>
      <c r="C51" s="340" t="s">
        <v>182</v>
      </c>
      <c r="D51" s="333"/>
      <c r="E51" s="346"/>
      <c r="F51" s="327"/>
      <c r="G51" s="329"/>
      <c r="H51" s="329" t="s">
        <v>94</v>
      </c>
      <c r="I51" s="333">
        <v>1.1599999999999999</v>
      </c>
      <c r="J51" s="414">
        <v>495.83300000000003</v>
      </c>
      <c r="K51" s="341">
        <f>J51*I51*K$12</f>
        <v>671.31682702760008</v>
      </c>
      <c r="L51" s="343"/>
      <c r="M51" s="327"/>
      <c r="N51" s="327"/>
      <c r="O51" s="329"/>
      <c r="P51" s="344"/>
    </row>
    <row r="52" spans="1:18" ht="12.95" customHeight="1">
      <c r="A52" s="327"/>
      <c r="B52" s="328"/>
      <c r="C52" s="340" t="s">
        <v>99</v>
      </c>
      <c r="D52" s="333"/>
      <c r="E52" s="346"/>
      <c r="F52" s="327"/>
      <c r="G52" s="329"/>
      <c r="H52" s="329" t="s">
        <v>100</v>
      </c>
      <c r="I52" s="335">
        <v>193</v>
      </c>
      <c r="J52" s="347">
        <v>1.125</v>
      </c>
      <c r="K52" s="341">
        <f>J52*I52*K$12</f>
        <v>253.42178625</v>
      </c>
      <c r="L52" s="343"/>
      <c r="M52" s="327"/>
      <c r="N52" s="327"/>
      <c r="O52" s="329"/>
      <c r="P52" s="344"/>
    </row>
    <row r="53" spans="1:18" ht="12.95" customHeight="1">
      <c r="A53" s="327"/>
      <c r="B53" s="328"/>
      <c r="C53" s="340" t="s">
        <v>101</v>
      </c>
      <c r="D53" s="333"/>
      <c r="E53" s="346"/>
      <c r="F53" s="327"/>
      <c r="G53" s="329"/>
      <c r="H53" s="329" t="s">
        <v>227</v>
      </c>
      <c r="I53" s="333">
        <v>39</v>
      </c>
      <c r="J53" s="346">
        <v>3.5</v>
      </c>
      <c r="K53" s="341">
        <f>J53*I53*K$12</f>
        <v>159.31870499999999</v>
      </c>
      <c r="L53" s="343"/>
      <c r="M53" s="327"/>
      <c r="N53" s="327"/>
      <c r="O53" s="329"/>
      <c r="P53" s="344"/>
    </row>
    <row r="54" spans="1:18" ht="12.95" customHeight="1">
      <c r="A54" s="348"/>
      <c r="B54" s="349"/>
      <c r="C54" s="350" t="s">
        <v>183</v>
      </c>
      <c r="D54" s="351"/>
      <c r="E54" s="352"/>
      <c r="F54" s="348"/>
      <c r="G54" s="353"/>
      <c r="H54" s="353" t="s">
        <v>222</v>
      </c>
      <c r="I54" s="351">
        <f>4.68+7.93</f>
        <v>12.61</v>
      </c>
      <c r="J54" s="355">
        <v>116.667</v>
      </c>
      <c r="K54" s="355">
        <f>J54*I54*K$12</f>
        <v>1717.1065043378999</v>
      </c>
      <c r="L54" s="356"/>
      <c r="M54" s="348"/>
      <c r="N54" s="353"/>
      <c r="O54" s="353"/>
      <c r="P54" s="357"/>
    </row>
    <row r="55" spans="1:18" ht="12.95" customHeight="1">
      <c r="A55" s="305">
        <v>8</v>
      </c>
      <c r="B55" s="306" t="s">
        <v>199</v>
      </c>
      <c r="C55" s="415" t="s">
        <v>172</v>
      </c>
      <c r="D55" s="308" t="s">
        <v>89</v>
      </c>
      <c r="E55" s="308">
        <v>124</v>
      </c>
      <c r="F55" s="416">
        <v>0.37</v>
      </c>
      <c r="G55" s="360">
        <v>0.28000000000000003</v>
      </c>
      <c r="H55" s="311"/>
      <c r="I55" s="384"/>
      <c r="J55" s="361"/>
      <c r="K55" s="305"/>
      <c r="L55" s="313">
        <f>F56+G56+K56</f>
        <v>31.839018966666671</v>
      </c>
      <c r="M55" s="379">
        <f>E55*F56</f>
        <v>104.269182</v>
      </c>
      <c r="N55" s="314">
        <f>E55*G56</f>
        <v>104.93460320000001</v>
      </c>
      <c r="O55" s="315">
        <f>E55*K56</f>
        <v>3738.8345666666673</v>
      </c>
      <c r="P55" s="313">
        <f>SUM(M55:O55)</f>
        <v>3948.0383518666672</v>
      </c>
    </row>
    <row r="56" spans="1:18" ht="12.95" customHeight="1">
      <c r="A56" s="305"/>
      <c r="B56" s="306" t="s">
        <v>173</v>
      </c>
      <c r="C56" s="307" t="s">
        <v>197</v>
      </c>
      <c r="D56" s="312"/>
      <c r="E56" s="308"/>
      <c r="F56" s="316">
        <f>F55*F$12</f>
        <v>0.84088050000000003</v>
      </c>
      <c r="G56" s="316">
        <f>G55*G$12</f>
        <v>0.84624680000000008</v>
      </c>
      <c r="H56" s="311"/>
      <c r="I56" s="307"/>
      <c r="J56" s="312"/>
      <c r="K56" s="399">
        <f>K57</f>
        <v>30.151891666666671</v>
      </c>
      <c r="L56" s="417"/>
      <c r="M56" s="312"/>
      <c r="N56" s="305"/>
      <c r="O56" s="308"/>
      <c r="P56" s="307"/>
    </row>
    <row r="57" spans="1:18" s="276" customFormat="1" ht="14.1" customHeight="1">
      <c r="A57" s="318"/>
      <c r="B57" s="319"/>
      <c r="C57" s="320" t="s">
        <v>90</v>
      </c>
      <c r="D57" s="322"/>
      <c r="E57" s="323"/>
      <c r="F57" s="322"/>
      <c r="G57" s="323"/>
      <c r="H57" s="323" t="s">
        <v>91</v>
      </c>
      <c r="I57" s="323">
        <v>1</v>
      </c>
      <c r="J57" s="324">
        <f>31/1.2</f>
        <v>25.833333333333336</v>
      </c>
      <c r="K57" s="325">
        <f>J57*I57*K$12</f>
        <v>30.151891666666671</v>
      </c>
      <c r="L57" s="390"/>
      <c r="M57" s="322"/>
      <c r="N57" s="318"/>
      <c r="O57" s="323"/>
      <c r="P57" s="326"/>
      <c r="R57" s="418"/>
    </row>
    <row r="58" spans="1:18" s="276" customFormat="1" ht="14.1" customHeight="1">
      <c r="A58" s="305">
        <v>9</v>
      </c>
      <c r="B58" s="358" t="s">
        <v>64</v>
      </c>
      <c r="C58" s="307" t="s">
        <v>198</v>
      </c>
      <c r="D58" s="311" t="s">
        <v>223</v>
      </c>
      <c r="E58" s="359">
        <f>3.14*0.325*E60*0.01</f>
        <v>1.2164360000000003</v>
      </c>
      <c r="F58" s="360">
        <v>28.1</v>
      </c>
      <c r="G58" s="360">
        <v>1.66</v>
      </c>
      <c r="H58" s="311"/>
      <c r="I58" s="311"/>
      <c r="J58" s="365"/>
      <c r="K58" s="305"/>
      <c r="L58" s="316">
        <f>F59+G59+K59</f>
        <v>126.65341459999999</v>
      </c>
      <c r="M58" s="362">
        <f>E58*F59</f>
        <v>77.683385038740028</v>
      </c>
      <c r="N58" s="363">
        <f>E58*G59</f>
        <v>6.1029015006856007</v>
      </c>
      <c r="O58" s="309">
        <f>E58*K59</f>
        <v>70.279486502940017</v>
      </c>
      <c r="P58" s="316">
        <f>SUM(M58:O58)</f>
        <v>154.06577304236566</v>
      </c>
      <c r="R58" s="418"/>
    </row>
    <row r="59" spans="1:18" s="276" customFormat="1" ht="14.1" customHeight="1">
      <c r="A59" s="305"/>
      <c r="B59" s="358" t="s">
        <v>92</v>
      </c>
      <c r="C59" s="377"/>
      <c r="D59" s="307"/>
      <c r="E59" s="419"/>
      <c r="F59" s="316">
        <f>F58*F$12</f>
        <v>63.861465000000003</v>
      </c>
      <c r="G59" s="316">
        <f>G58*G$12</f>
        <v>5.0170345999999997</v>
      </c>
      <c r="H59" s="311"/>
      <c r="I59" s="311"/>
      <c r="J59" s="365"/>
      <c r="K59" s="399">
        <f>K60</f>
        <v>57.774915</v>
      </c>
      <c r="L59" s="316"/>
      <c r="M59" s="420"/>
      <c r="N59" s="421"/>
      <c r="O59" s="420"/>
      <c r="P59" s="421"/>
      <c r="R59" s="418"/>
    </row>
    <row r="60" spans="1:18" s="276" customFormat="1" ht="14.1" customHeight="1">
      <c r="A60" s="318"/>
      <c r="B60" s="366"/>
      <c r="C60" s="320" t="s">
        <v>93</v>
      </c>
      <c r="D60" s="326"/>
      <c r="E60" s="393">
        <v>119.2</v>
      </c>
      <c r="F60" s="320"/>
      <c r="G60" s="326"/>
      <c r="H60" s="321" t="s">
        <v>94</v>
      </c>
      <c r="I60" s="321">
        <v>0.3</v>
      </c>
      <c r="J60" s="395">
        <v>165</v>
      </c>
      <c r="K60" s="325">
        <f>J60*I60*K$12</f>
        <v>57.774915</v>
      </c>
      <c r="L60" s="325"/>
      <c r="M60" s="422"/>
      <c r="N60" s="423"/>
      <c r="O60" s="424"/>
      <c r="P60" s="423"/>
    </row>
    <row r="61" spans="1:18" s="276" customFormat="1" ht="14.1" customHeight="1">
      <c r="A61" s="327">
        <v>10</v>
      </c>
      <c r="B61" s="425" t="s">
        <v>165</v>
      </c>
      <c r="C61" s="344" t="s">
        <v>195</v>
      </c>
      <c r="D61" s="329" t="s">
        <v>223</v>
      </c>
      <c r="E61" s="330">
        <f>17.3/100</f>
        <v>0.17300000000000001</v>
      </c>
      <c r="F61" s="327">
        <v>14.5</v>
      </c>
      <c r="G61" s="332">
        <v>1.5</v>
      </c>
      <c r="H61" s="333"/>
      <c r="I61" s="333"/>
      <c r="J61" s="414"/>
      <c r="K61" s="329"/>
      <c r="L61" s="409">
        <f>F62+G62+K62</f>
        <v>83.706822000000003</v>
      </c>
      <c r="M61" s="336">
        <f>E61*F62</f>
        <v>5.7009425250000012</v>
      </c>
      <c r="N61" s="337">
        <f>E61*G62</f>
        <v>0.78428944499999997</v>
      </c>
      <c r="O61" s="338">
        <f>E61*K62</f>
        <v>7.9960482360000009</v>
      </c>
      <c r="P61" s="337">
        <f>SUM(M61:O61)</f>
        <v>14.481280206000001</v>
      </c>
    </row>
    <row r="62" spans="1:18" s="276" customFormat="1" ht="14.1" customHeight="1">
      <c r="A62" s="327"/>
      <c r="B62" s="425" t="s">
        <v>167</v>
      </c>
      <c r="C62" s="339"/>
      <c r="D62" s="344"/>
      <c r="E62" s="346"/>
      <c r="F62" s="341">
        <f>F61*F$12</f>
        <v>32.953425000000003</v>
      </c>
      <c r="G62" s="341">
        <f>G61*G$12</f>
        <v>4.5334649999999996</v>
      </c>
      <c r="H62" s="333"/>
      <c r="I62" s="333"/>
      <c r="J62" s="414"/>
      <c r="K62" s="341">
        <f>K63</f>
        <v>46.219932</v>
      </c>
      <c r="L62" s="343"/>
      <c r="M62" s="327"/>
      <c r="N62" s="327"/>
      <c r="O62" s="329"/>
      <c r="P62" s="344"/>
    </row>
    <row r="63" spans="1:18" s="276" customFormat="1" ht="14.1" customHeight="1">
      <c r="A63" s="348"/>
      <c r="B63" s="426"/>
      <c r="C63" s="350" t="s">
        <v>93</v>
      </c>
      <c r="D63" s="357"/>
      <c r="E63" s="352"/>
      <c r="F63" s="427"/>
      <c r="G63" s="357"/>
      <c r="H63" s="353" t="s">
        <v>94</v>
      </c>
      <c r="I63" s="351">
        <v>0.24</v>
      </c>
      <c r="J63" s="428">
        <v>165</v>
      </c>
      <c r="K63" s="355">
        <f>J63*I63*K$12</f>
        <v>46.219932</v>
      </c>
      <c r="L63" s="356"/>
      <c r="M63" s="348"/>
      <c r="N63" s="348"/>
      <c r="O63" s="353"/>
      <c r="P63" s="357"/>
    </row>
    <row r="64" spans="1:18" s="276" customFormat="1" ht="14.1" customHeight="1">
      <c r="A64" s="329">
        <v>11</v>
      </c>
      <c r="B64" s="429" t="s">
        <v>169</v>
      </c>
      <c r="C64" s="344" t="s">
        <v>170</v>
      </c>
      <c r="D64" s="329" t="s">
        <v>225</v>
      </c>
      <c r="E64" s="329">
        <f>3.7/100</f>
        <v>3.7000000000000005E-2</v>
      </c>
      <c r="F64" s="430">
        <v>66.400000000000006</v>
      </c>
      <c r="G64" s="410"/>
      <c r="H64" s="346"/>
      <c r="I64" s="329"/>
      <c r="J64" s="414"/>
      <c r="K64" s="431"/>
      <c r="L64" s="341">
        <f>F65+G65+K65</f>
        <v>150.90396000000001</v>
      </c>
      <c r="M64" s="335">
        <f>E64*F65</f>
        <v>5.5834465200000016</v>
      </c>
      <c r="N64" s="337">
        <f>E64*G65</f>
        <v>0</v>
      </c>
      <c r="O64" s="338">
        <f>E64*K65</f>
        <v>0</v>
      </c>
      <c r="P64" s="341">
        <f>SUM(M64:O64)</f>
        <v>5.5834465200000016</v>
      </c>
    </row>
    <row r="65" spans="1:16" s="276" customFormat="1" ht="14.1" customHeight="1">
      <c r="A65" s="353"/>
      <c r="B65" s="432" t="s">
        <v>171</v>
      </c>
      <c r="C65" s="433"/>
      <c r="D65" s="412"/>
      <c r="E65" s="353"/>
      <c r="F65" s="355">
        <f>F64*F$12</f>
        <v>150.90396000000001</v>
      </c>
      <c r="G65" s="355"/>
      <c r="H65" s="352"/>
      <c r="I65" s="353"/>
      <c r="J65" s="428"/>
      <c r="K65" s="434"/>
      <c r="L65" s="357"/>
      <c r="M65" s="355"/>
      <c r="N65" s="435"/>
      <c r="O65" s="357"/>
      <c r="P65" s="436"/>
    </row>
    <row r="66" spans="1:16" s="276" customFormat="1" ht="14.1" customHeight="1">
      <c r="A66" s="367"/>
      <c r="B66" s="368"/>
      <c r="C66" s="369" t="s">
        <v>251</v>
      </c>
      <c r="D66" s="367"/>
      <c r="E66" s="370"/>
      <c r="F66" s="371"/>
      <c r="G66" s="372"/>
      <c r="H66" s="367"/>
      <c r="I66" s="367"/>
      <c r="J66" s="370"/>
      <c r="K66" s="372"/>
      <c r="L66" s="373"/>
      <c r="M66" s="374"/>
      <c r="N66" s="375"/>
      <c r="O66" s="376"/>
      <c r="P66" s="376"/>
    </row>
    <row r="67" spans="1:16" s="276" customFormat="1" ht="14.1" customHeight="1">
      <c r="A67" s="482">
        <v>1</v>
      </c>
      <c r="B67" s="483" t="s">
        <v>236</v>
      </c>
      <c r="C67" s="484" t="s">
        <v>237</v>
      </c>
      <c r="D67" s="484" t="s">
        <v>226</v>
      </c>
      <c r="E67" s="485">
        <f>4.1/1000</f>
        <v>4.0999999999999995E-3</v>
      </c>
      <c r="F67" s="486">
        <v>8.27</v>
      </c>
      <c r="G67" s="487">
        <v>203.32</v>
      </c>
      <c r="H67" s="488"/>
      <c r="I67" s="489"/>
      <c r="J67" s="490"/>
      <c r="K67" s="482"/>
      <c r="L67" s="491">
        <f>F68+G68+K68</f>
        <v>633.39593000000002</v>
      </c>
      <c r="M67" s="492">
        <f>E67*F68</f>
        <v>7.7058743549999989E-2</v>
      </c>
      <c r="N67" s="493">
        <f>E67*G68</f>
        <v>2.5194338837199997</v>
      </c>
      <c r="O67" s="494">
        <f>E67*K68</f>
        <v>4.3068572999999994E-4</v>
      </c>
      <c r="P67" s="493">
        <f>SUM(M67:O67)</f>
        <v>2.5969233129999996</v>
      </c>
    </row>
    <row r="68" spans="1:16" s="276" customFormat="1" ht="14.1" customHeight="1">
      <c r="A68" s="482"/>
      <c r="B68" s="483" t="s">
        <v>238</v>
      </c>
      <c r="C68" s="484" t="s">
        <v>239</v>
      </c>
      <c r="D68" s="488"/>
      <c r="E68" s="495"/>
      <c r="F68" s="491">
        <f>F67*F$12</f>
        <v>18.794815499999999</v>
      </c>
      <c r="G68" s="491">
        <f>G67*G$12</f>
        <v>614.49606919999997</v>
      </c>
      <c r="H68" s="488"/>
      <c r="I68" s="489"/>
      <c r="J68" s="490"/>
      <c r="K68" s="494">
        <f>K69</f>
        <v>0.10504529999999999</v>
      </c>
      <c r="L68" s="496"/>
      <c r="M68" s="490"/>
      <c r="N68" s="497"/>
      <c r="O68" s="493"/>
      <c r="P68" s="498"/>
    </row>
    <row r="69" spans="1:16" s="276" customFormat="1" ht="14.1" customHeight="1">
      <c r="A69" s="499"/>
      <c r="B69" s="500"/>
      <c r="C69" s="501" t="s">
        <v>124</v>
      </c>
      <c r="D69" s="367"/>
      <c r="E69" s="370"/>
      <c r="F69" s="367"/>
      <c r="G69" s="372"/>
      <c r="H69" s="502" t="s">
        <v>222</v>
      </c>
      <c r="I69" s="502">
        <v>0.06</v>
      </c>
      <c r="J69" s="503">
        <v>1.5</v>
      </c>
      <c r="K69" s="372">
        <f>J69*I69*K$12</f>
        <v>0.10504529999999999</v>
      </c>
      <c r="L69" s="504"/>
      <c r="M69" s="503"/>
      <c r="N69" s="505"/>
      <c r="O69" s="505"/>
      <c r="P69" s="376"/>
    </row>
    <row r="70" spans="1:16" s="276" customFormat="1" ht="14.1" customHeight="1">
      <c r="A70" s="482">
        <v>2</v>
      </c>
      <c r="B70" s="506" t="s">
        <v>86</v>
      </c>
      <c r="C70" s="507" t="s">
        <v>204</v>
      </c>
      <c r="D70" s="508" t="s">
        <v>57</v>
      </c>
      <c r="E70" s="509">
        <f>E67*1000*1.95</f>
        <v>7.9949999999999992</v>
      </c>
      <c r="F70" s="482"/>
      <c r="G70" s="510"/>
      <c r="H70" s="511"/>
      <c r="I70" s="489"/>
      <c r="J70" s="512"/>
      <c r="K70" s="482"/>
      <c r="L70" s="513">
        <f>F71+G71+K71</f>
        <v>0.19400000000000001</v>
      </c>
      <c r="M70" s="514">
        <f>E70*F71</f>
        <v>0</v>
      </c>
      <c r="N70" s="515">
        <f>E70*G71</f>
        <v>1.5510299999999999</v>
      </c>
      <c r="O70" s="516">
        <f>E70*K71</f>
        <v>0</v>
      </c>
      <c r="P70" s="513">
        <f>SUM(M70:O70)</f>
        <v>1.5510299999999999</v>
      </c>
    </row>
    <row r="71" spans="1:16" s="276" customFormat="1" ht="14.1" customHeight="1">
      <c r="A71" s="499"/>
      <c r="B71" s="517" t="s">
        <v>87</v>
      </c>
      <c r="C71" s="518" t="s">
        <v>88</v>
      </c>
      <c r="D71" s="367"/>
      <c r="E71" s="370"/>
      <c r="F71" s="372"/>
      <c r="G71" s="519">
        <v>0.19400000000000001</v>
      </c>
      <c r="H71" s="502"/>
      <c r="I71" s="502"/>
      <c r="J71" s="520"/>
      <c r="K71" s="499"/>
      <c r="L71" s="504"/>
      <c r="M71" s="503"/>
      <c r="N71" s="521"/>
      <c r="O71" s="505"/>
      <c r="P71" s="522"/>
    </row>
    <row r="72" spans="1:16" s="276" customFormat="1" ht="14.1" customHeight="1">
      <c r="A72" s="482">
        <v>3</v>
      </c>
      <c r="B72" s="483" t="s">
        <v>122</v>
      </c>
      <c r="C72" s="507" t="s">
        <v>121</v>
      </c>
      <c r="D72" s="488" t="s">
        <v>226</v>
      </c>
      <c r="E72" s="523">
        <f>E67</f>
        <v>4.0999999999999995E-3</v>
      </c>
      <c r="F72" s="524">
        <v>1.74</v>
      </c>
      <c r="G72" s="486">
        <v>13.35</v>
      </c>
      <c r="H72" s="489"/>
      <c r="I72" s="489"/>
      <c r="J72" s="512"/>
      <c r="K72" s="482"/>
      <c r="L72" s="513">
        <f>F73+G73+K73</f>
        <v>44.407294800000003</v>
      </c>
      <c r="M72" s="514">
        <f>E72*F73</f>
        <v>1.6213085099999996E-2</v>
      </c>
      <c r="N72" s="515">
        <f>E72*G73</f>
        <v>0.16542613784999999</v>
      </c>
      <c r="O72" s="516">
        <f>E72*K73</f>
        <v>4.3068572999999994E-4</v>
      </c>
      <c r="P72" s="513">
        <f>SUM(M72:O72)</f>
        <v>0.18206990867999998</v>
      </c>
    </row>
    <row r="73" spans="1:16" s="276" customFormat="1" ht="14.1" customHeight="1">
      <c r="A73" s="482"/>
      <c r="B73" s="483" t="s">
        <v>123</v>
      </c>
      <c r="C73" s="525"/>
      <c r="D73" s="482"/>
      <c r="E73" s="488"/>
      <c r="F73" s="491">
        <f>F72*F$12</f>
        <v>3.9544109999999999</v>
      </c>
      <c r="G73" s="491">
        <f>G72*G$12</f>
        <v>40.347838500000002</v>
      </c>
      <c r="H73" s="489"/>
      <c r="I73" s="489"/>
      <c r="J73" s="512"/>
      <c r="K73" s="526">
        <f>K74</f>
        <v>0.10504529999999999</v>
      </c>
      <c r="L73" s="496"/>
      <c r="M73" s="490"/>
      <c r="N73" s="497"/>
      <c r="O73" s="493"/>
      <c r="P73" s="522"/>
    </row>
    <row r="74" spans="1:16" s="276" customFormat="1" ht="14.1" customHeight="1">
      <c r="A74" s="499"/>
      <c r="B74" s="368"/>
      <c r="C74" s="501" t="s">
        <v>124</v>
      </c>
      <c r="D74" s="499"/>
      <c r="E74" s="519"/>
      <c r="F74" s="367"/>
      <c r="G74" s="367"/>
      <c r="H74" s="502" t="s">
        <v>222</v>
      </c>
      <c r="I74" s="502">
        <v>0.06</v>
      </c>
      <c r="J74" s="520">
        <v>1.5</v>
      </c>
      <c r="K74" s="527">
        <f>J74*I74*K$12</f>
        <v>0.10504529999999999</v>
      </c>
      <c r="L74" s="504"/>
      <c r="M74" s="503"/>
      <c r="N74" s="521"/>
      <c r="O74" s="505"/>
      <c r="P74" s="528"/>
    </row>
    <row r="75" spans="1:16" s="276" customFormat="1" ht="14.1" customHeight="1">
      <c r="A75" s="529">
        <v>4</v>
      </c>
      <c r="B75" s="530" t="s">
        <v>240</v>
      </c>
      <c r="C75" s="507" t="s">
        <v>241</v>
      </c>
      <c r="D75" s="506" t="s">
        <v>226</v>
      </c>
      <c r="E75" s="531">
        <f>0.4/1000</f>
        <v>4.0000000000000002E-4</v>
      </c>
      <c r="F75" s="510">
        <v>6.77</v>
      </c>
      <c r="G75" s="532">
        <v>164.23</v>
      </c>
      <c r="H75" s="508"/>
      <c r="I75" s="511"/>
      <c r="J75" s="533"/>
      <c r="K75" s="529"/>
      <c r="L75" s="513">
        <f>F76+G76+K76</f>
        <v>511.73981179999993</v>
      </c>
      <c r="M75" s="513">
        <f>E75*F76</f>
        <v>6.1543361999999999E-3</v>
      </c>
      <c r="N75" s="513">
        <f>E75*G76</f>
        <v>0.19854158851999998</v>
      </c>
      <c r="O75" s="513">
        <f>E75*K76</f>
        <v>0</v>
      </c>
      <c r="P75" s="513">
        <f>SUM(M75:O75)</f>
        <v>0.20469592471999998</v>
      </c>
    </row>
    <row r="76" spans="1:16" s="276" customFormat="1" ht="14.1" customHeight="1">
      <c r="A76" s="499"/>
      <c r="B76" s="368" t="s">
        <v>242</v>
      </c>
      <c r="C76" s="517" t="s">
        <v>243</v>
      </c>
      <c r="D76" s="367"/>
      <c r="E76" s="534"/>
      <c r="F76" s="372">
        <f>F75*F$12</f>
        <v>15.385840499999999</v>
      </c>
      <c r="G76" s="372">
        <f>G75*G$12</f>
        <v>496.35397129999996</v>
      </c>
      <c r="H76" s="367"/>
      <c r="I76" s="502"/>
      <c r="J76" s="370"/>
      <c r="K76" s="527"/>
      <c r="L76" s="504"/>
      <c r="M76" s="503"/>
      <c r="N76" s="521"/>
      <c r="O76" s="521"/>
      <c r="P76" s="528"/>
    </row>
    <row r="77" spans="1:16" s="276" customFormat="1" ht="14.1" customHeight="1">
      <c r="A77" s="327">
        <v>5</v>
      </c>
      <c r="B77" s="328" t="s">
        <v>160</v>
      </c>
      <c r="C77" s="344" t="s">
        <v>161</v>
      </c>
      <c r="D77" s="329" t="s">
        <v>222</v>
      </c>
      <c r="E77" s="338">
        <v>0.51</v>
      </c>
      <c r="F77" s="403">
        <v>0.89</v>
      </c>
      <c r="G77" s="404"/>
      <c r="H77" s="329"/>
      <c r="I77" s="333"/>
      <c r="J77" s="346"/>
      <c r="K77" s="329"/>
      <c r="L77" s="405">
        <f>F78+G78+K78</f>
        <v>6.9014290999999997</v>
      </c>
      <c r="M77" s="406">
        <f>E77*F78</f>
        <v>1.031555835</v>
      </c>
      <c r="N77" s="407">
        <f>E77*G78</f>
        <v>0</v>
      </c>
      <c r="O77" s="408">
        <f>E77*K78</f>
        <v>2.4881730060000002</v>
      </c>
      <c r="P77" s="405">
        <f>SUM(M77:O77)</f>
        <v>3.5197288410000001</v>
      </c>
    </row>
    <row r="78" spans="1:16" s="276" customFormat="1" ht="14.1" customHeight="1">
      <c r="A78" s="327"/>
      <c r="B78" s="328" t="s">
        <v>162</v>
      </c>
      <c r="C78" s="344" t="s">
        <v>163</v>
      </c>
      <c r="D78" s="346"/>
      <c r="E78" s="327"/>
      <c r="F78" s="341">
        <f>F77*F$12</f>
        <v>2.0226584999999999</v>
      </c>
      <c r="G78" s="409"/>
      <c r="H78" s="329"/>
      <c r="I78" s="329"/>
      <c r="J78" s="346"/>
      <c r="K78" s="410">
        <f>K79</f>
        <v>4.8787706000000002</v>
      </c>
      <c r="L78" s="327"/>
      <c r="M78" s="344"/>
      <c r="N78" s="334"/>
      <c r="O78" s="344"/>
      <c r="P78" s="344"/>
    </row>
    <row r="79" spans="1:16" s="276" customFormat="1" ht="14.1" customHeight="1">
      <c r="A79" s="348"/>
      <c r="B79" s="349"/>
      <c r="C79" s="350" t="s">
        <v>164</v>
      </c>
      <c r="D79" s="351"/>
      <c r="E79" s="352"/>
      <c r="F79" s="353"/>
      <c r="G79" s="351"/>
      <c r="H79" s="353" t="s">
        <v>222</v>
      </c>
      <c r="I79" s="353">
        <v>1.1000000000000001</v>
      </c>
      <c r="J79" s="354">
        <v>3.8</v>
      </c>
      <c r="K79" s="411">
        <f>J79*I79*K$12</f>
        <v>4.8787706000000002</v>
      </c>
      <c r="L79" s="348"/>
      <c r="M79" s="357"/>
      <c r="N79" s="412"/>
      <c r="O79" s="357"/>
      <c r="P79" s="357"/>
    </row>
    <row r="80" spans="1:16" s="276" customFormat="1" ht="14.1" customHeight="1">
      <c r="A80" s="482">
        <v>6</v>
      </c>
      <c r="B80" s="483" t="s">
        <v>244</v>
      </c>
      <c r="C80" s="535" t="s">
        <v>172</v>
      </c>
      <c r="D80" s="488" t="s">
        <v>89</v>
      </c>
      <c r="E80" s="493">
        <v>13.8</v>
      </c>
      <c r="F80" s="486">
        <v>0.25</v>
      </c>
      <c r="G80" s="486">
        <v>0.11</v>
      </c>
      <c r="H80" s="489"/>
      <c r="I80" s="488"/>
      <c r="J80" s="512"/>
      <c r="K80" s="488"/>
      <c r="L80" s="512">
        <f>F81+G81+K81</f>
        <v>7.4367685999999997</v>
      </c>
      <c r="M80" s="497">
        <f>E80*F81</f>
        <v>7.8406425000000004</v>
      </c>
      <c r="N80" s="493">
        <f>E80*G81</f>
        <v>4.5878665800000009</v>
      </c>
      <c r="O80" s="494">
        <f>E80*K81</f>
        <v>90.198897599999995</v>
      </c>
      <c r="P80" s="491">
        <f>SUM(M80:O80)</f>
        <v>102.62740667999999</v>
      </c>
    </row>
    <row r="81" spans="1:16" s="276" customFormat="1" ht="14.1" customHeight="1">
      <c r="A81" s="482"/>
      <c r="B81" s="483" t="s">
        <v>245</v>
      </c>
      <c r="C81" s="535" t="s">
        <v>246</v>
      </c>
      <c r="D81" s="536"/>
      <c r="E81" s="488"/>
      <c r="F81" s="491">
        <f>F80*F$12</f>
        <v>0.56816250000000001</v>
      </c>
      <c r="G81" s="491">
        <f>G80*G$12</f>
        <v>0.33245410000000003</v>
      </c>
      <c r="H81" s="489"/>
      <c r="I81" s="535"/>
      <c r="J81" s="512"/>
      <c r="K81" s="491">
        <f>K82</f>
        <v>6.5361519999999995</v>
      </c>
      <c r="L81" s="537"/>
      <c r="M81" s="482"/>
      <c r="N81" s="482"/>
      <c r="O81" s="482"/>
      <c r="P81" s="535"/>
    </row>
    <row r="82" spans="1:16" s="276" customFormat="1" ht="14.1" customHeight="1">
      <c r="A82" s="367"/>
      <c r="B82" s="500" t="s">
        <v>247</v>
      </c>
      <c r="C82" s="501" t="s">
        <v>90</v>
      </c>
      <c r="D82" s="370"/>
      <c r="E82" s="367"/>
      <c r="F82" s="370"/>
      <c r="G82" s="367"/>
      <c r="H82" s="367" t="s">
        <v>91</v>
      </c>
      <c r="I82" s="367">
        <v>1</v>
      </c>
      <c r="J82" s="372">
        <v>5.6</v>
      </c>
      <c r="K82" s="372">
        <f>J82*I82*K$12</f>
        <v>6.5361519999999995</v>
      </c>
      <c r="L82" s="538"/>
      <c r="M82" s="499"/>
      <c r="N82" s="499"/>
      <c r="O82" s="499"/>
      <c r="P82" s="539"/>
    </row>
    <row r="83" spans="1:16" s="276" customFormat="1" ht="14.1" customHeight="1">
      <c r="A83" s="327">
        <v>7</v>
      </c>
      <c r="B83" s="425" t="s">
        <v>64</v>
      </c>
      <c r="C83" s="344" t="s">
        <v>248</v>
      </c>
      <c r="D83" s="333" t="s">
        <v>223</v>
      </c>
      <c r="E83" s="469">
        <v>6.88E-2</v>
      </c>
      <c r="F83" s="332">
        <v>28.1</v>
      </c>
      <c r="G83" s="332">
        <v>1.66</v>
      </c>
      <c r="H83" s="333"/>
      <c r="I83" s="333"/>
      <c r="J83" s="414"/>
      <c r="K83" s="327"/>
      <c r="L83" s="405">
        <f>F84+G84+K84</f>
        <v>126.65341459999999</v>
      </c>
      <c r="M83" s="540">
        <f>E83*F84</f>
        <v>4.3936687920000006</v>
      </c>
      <c r="N83" s="407">
        <f>E83*G84</f>
        <v>0.34517198047999997</v>
      </c>
      <c r="O83" s="408">
        <f>E83*K84</f>
        <v>3.9749141520000002</v>
      </c>
      <c r="P83" s="405">
        <f>SUM(M83:O83)</f>
        <v>8.7137549244799999</v>
      </c>
    </row>
    <row r="84" spans="1:16" s="276" customFormat="1" ht="14.1" customHeight="1">
      <c r="A84" s="327"/>
      <c r="B84" s="425" t="s">
        <v>92</v>
      </c>
      <c r="C84" s="339"/>
      <c r="D84" s="344"/>
      <c r="E84" s="330"/>
      <c r="F84" s="341">
        <f>F83*F$12</f>
        <v>63.861465000000003</v>
      </c>
      <c r="G84" s="341">
        <f>G83*G$12</f>
        <v>5.0170345999999997</v>
      </c>
      <c r="H84" s="333"/>
      <c r="I84" s="333"/>
      <c r="J84" s="414"/>
      <c r="K84" s="431">
        <f>K85</f>
        <v>57.774915</v>
      </c>
      <c r="L84" s="341"/>
      <c r="M84" s="541"/>
      <c r="N84" s="542"/>
      <c r="O84" s="541"/>
      <c r="P84" s="542"/>
    </row>
    <row r="85" spans="1:16" s="276" customFormat="1" ht="41.25" customHeight="1">
      <c r="A85" s="348"/>
      <c r="B85" s="426"/>
      <c r="C85" s="350" t="s">
        <v>93</v>
      </c>
      <c r="D85" s="357"/>
      <c r="E85" s="354"/>
      <c r="F85" s="350"/>
      <c r="G85" s="357"/>
      <c r="H85" s="351" t="s">
        <v>94</v>
      </c>
      <c r="I85" s="351">
        <v>0.3</v>
      </c>
      <c r="J85" s="428">
        <v>165</v>
      </c>
      <c r="K85" s="355">
        <f>J85*I85*K$12</f>
        <v>57.774915</v>
      </c>
      <c r="L85" s="355"/>
      <c r="M85" s="543"/>
      <c r="N85" s="435"/>
      <c r="O85" s="543"/>
      <c r="P85" s="435"/>
    </row>
    <row r="86" spans="1:16" s="276" customFormat="1" ht="14.1" customHeight="1">
      <c r="A86" s="327">
        <v>8</v>
      </c>
      <c r="B86" s="328" t="s">
        <v>180</v>
      </c>
      <c r="C86" s="614" t="s">
        <v>249</v>
      </c>
      <c r="D86" s="329" t="s">
        <v>225</v>
      </c>
      <c r="E86" s="330">
        <f>2.34/100</f>
        <v>2.3399999999999997E-2</v>
      </c>
      <c r="F86" s="331">
        <v>386</v>
      </c>
      <c r="G86" s="332">
        <v>74</v>
      </c>
      <c r="H86" s="329"/>
      <c r="I86" s="333"/>
      <c r="J86" s="334"/>
      <c r="K86" s="329"/>
      <c r="L86" s="409">
        <f>F87+G87+K87</f>
        <v>7461.5749597978993</v>
      </c>
      <c r="M86" s="336">
        <f>E86*F87</f>
        <v>20.52748386</v>
      </c>
      <c r="N86" s="337">
        <f>E86*G87</f>
        <v>5.2334319959999993</v>
      </c>
      <c r="O86" s="338">
        <f>E86*K87</f>
        <v>148.8399382032708</v>
      </c>
      <c r="P86" s="337">
        <f>SUM(M86:O86)</f>
        <v>174.6008540592708</v>
      </c>
    </row>
    <row r="87" spans="1:16" s="276" customFormat="1" ht="14.1" customHeight="1">
      <c r="A87" s="327"/>
      <c r="B87" s="329" t="s">
        <v>250</v>
      </c>
      <c r="C87" s="615"/>
      <c r="D87" s="339"/>
      <c r="E87" s="340"/>
      <c r="F87" s="341">
        <f>F86*F$12</f>
        <v>877.24290000000008</v>
      </c>
      <c r="G87" s="341">
        <f>G86*G$12</f>
        <v>223.65093999999999</v>
      </c>
      <c r="H87" s="337"/>
      <c r="I87" s="333"/>
      <c r="J87" s="342"/>
      <c r="K87" s="337">
        <f>K88+K89+K90+K91+K92+K93</f>
        <v>6360.6811197978986</v>
      </c>
      <c r="L87" s="343"/>
      <c r="M87" s="327"/>
      <c r="N87" s="327"/>
      <c r="O87" s="329"/>
      <c r="P87" s="344"/>
    </row>
    <row r="88" spans="1:16" s="276" customFormat="1" ht="14.1" customHeight="1">
      <c r="A88" s="327"/>
      <c r="B88" s="328"/>
      <c r="C88" s="340" t="s">
        <v>97</v>
      </c>
      <c r="D88" s="345"/>
      <c r="E88" s="334"/>
      <c r="F88" s="327"/>
      <c r="G88" s="329"/>
      <c r="H88" s="329" t="s">
        <v>222</v>
      </c>
      <c r="I88" s="333">
        <v>101.5</v>
      </c>
      <c r="J88" s="491">
        <v>30</v>
      </c>
      <c r="K88" s="341">
        <f>J88*I88*1.144</f>
        <v>3483.4799999999996</v>
      </c>
      <c r="L88" s="343"/>
      <c r="M88" s="327"/>
      <c r="N88" s="327"/>
      <c r="O88" s="329"/>
      <c r="P88" s="344"/>
    </row>
    <row r="89" spans="1:16" s="276" customFormat="1" ht="14.1" customHeight="1">
      <c r="A89" s="327"/>
      <c r="B89" s="328"/>
      <c r="C89" s="340" t="s">
        <v>98</v>
      </c>
      <c r="D89" s="333"/>
      <c r="E89" s="346"/>
      <c r="F89" s="327"/>
      <c r="G89" s="329"/>
      <c r="H89" s="329" t="s">
        <v>222</v>
      </c>
      <c r="I89" s="333">
        <v>2.4700000000000002</v>
      </c>
      <c r="J89" s="512">
        <v>26</v>
      </c>
      <c r="K89" s="341">
        <f>J89*I89*K$12</f>
        <v>74.955657400000007</v>
      </c>
      <c r="L89" s="343"/>
      <c r="M89" s="327"/>
      <c r="N89" s="327"/>
      <c r="O89" s="329"/>
      <c r="P89" s="344"/>
    </row>
    <row r="90" spans="1:16" s="276" customFormat="1" ht="14.1" customHeight="1">
      <c r="A90" s="327"/>
      <c r="B90" s="328"/>
      <c r="C90" s="340" t="s">
        <v>182</v>
      </c>
      <c r="D90" s="333"/>
      <c r="E90" s="346"/>
      <c r="F90" s="327"/>
      <c r="G90" s="329"/>
      <c r="H90" s="329" t="s">
        <v>94</v>
      </c>
      <c r="I90" s="333">
        <v>1.1599999999999999</v>
      </c>
      <c r="J90" s="490">
        <v>495.8</v>
      </c>
      <c r="K90" s="341">
        <f>J90*I90*K$12</f>
        <v>671.27214775999994</v>
      </c>
      <c r="L90" s="343"/>
      <c r="M90" s="327"/>
      <c r="N90" s="327"/>
      <c r="O90" s="329"/>
      <c r="P90" s="344"/>
    </row>
    <row r="91" spans="1:16" s="276" customFormat="1" ht="14.1" customHeight="1">
      <c r="A91" s="327"/>
      <c r="B91" s="328"/>
      <c r="C91" s="340" t="s">
        <v>99</v>
      </c>
      <c r="D91" s="333"/>
      <c r="E91" s="346"/>
      <c r="F91" s="327"/>
      <c r="G91" s="329"/>
      <c r="H91" s="329" t="s">
        <v>100</v>
      </c>
      <c r="I91" s="335">
        <v>193</v>
      </c>
      <c r="J91" s="512">
        <v>1.1299999999999999</v>
      </c>
      <c r="K91" s="341">
        <f>J91*I91*K$12</f>
        <v>254.54810529999997</v>
      </c>
      <c r="L91" s="343"/>
      <c r="M91" s="327"/>
      <c r="N91" s="327"/>
      <c r="O91" s="329"/>
      <c r="P91" s="344"/>
    </row>
    <row r="92" spans="1:16" s="276" customFormat="1" ht="14.1" customHeight="1">
      <c r="A92" s="327"/>
      <c r="B92" s="328"/>
      <c r="C92" s="340" t="s">
        <v>101</v>
      </c>
      <c r="D92" s="333"/>
      <c r="E92" s="346"/>
      <c r="F92" s="327"/>
      <c r="G92" s="329"/>
      <c r="H92" s="329" t="s">
        <v>227</v>
      </c>
      <c r="I92" s="333">
        <v>39</v>
      </c>
      <c r="J92" s="536">
        <v>3.5</v>
      </c>
      <c r="K92" s="341">
        <f>J92*I92*K$12</f>
        <v>159.31870499999999</v>
      </c>
      <c r="L92" s="343"/>
      <c r="M92" s="327"/>
      <c r="N92" s="327"/>
      <c r="O92" s="329"/>
      <c r="P92" s="344"/>
    </row>
    <row r="93" spans="1:16" s="276" customFormat="1" ht="14.1" customHeight="1">
      <c r="A93" s="348"/>
      <c r="B93" s="349"/>
      <c r="C93" s="350" t="s">
        <v>183</v>
      </c>
      <c r="D93" s="351"/>
      <c r="E93" s="352"/>
      <c r="F93" s="348"/>
      <c r="G93" s="353"/>
      <c r="H93" s="353" t="s">
        <v>222</v>
      </c>
      <c r="I93" s="351">
        <f>4.68+7.93</f>
        <v>12.61</v>
      </c>
      <c r="J93" s="372">
        <v>116.667</v>
      </c>
      <c r="K93" s="355">
        <f>J93*I93*K$12</f>
        <v>1717.1065043378999</v>
      </c>
      <c r="L93" s="356"/>
      <c r="M93" s="348"/>
      <c r="N93" s="353"/>
      <c r="O93" s="353"/>
      <c r="P93" s="357"/>
    </row>
    <row r="94" spans="1:16" s="276" customFormat="1" ht="25.5" customHeight="1">
      <c r="A94" s="327">
        <v>9</v>
      </c>
      <c r="B94" s="425" t="s">
        <v>212</v>
      </c>
      <c r="C94" s="616" t="s">
        <v>213</v>
      </c>
      <c r="D94" s="329" t="s">
        <v>168</v>
      </c>
      <c r="E94" s="330">
        <v>0.48599999999999999</v>
      </c>
      <c r="F94" s="327">
        <v>54.2</v>
      </c>
      <c r="G94" s="332">
        <v>72.099999999999994</v>
      </c>
      <c r="H94" s="333"/>
      <c r="I94" s="333"/>
      <c r="J94" s="414"/>
      <c r="K94" s="329"/>
      <c r="L94" s="409">
        <f>F95+G95+K95</f>
        <v>1158.1051809999999</v>
      </c>
      <c r="M94" s="336">
        <f>E94*F95</f>
        <v>59.864328180000001</v>
      </c>
      <c r="N94" s="337">
        <f>E94*G95</f>
        <v>105.903555786</v>
      </c>
      <c r="O94" s="338">
        <f>E94*K95</f>
        <v>397.071234</v>
      </c>
      <c r="P94" s="337">
        <f>SUM(M94:O94)</f>
        <v>562.839117966</v>
      </c>
    </row>
    <row r="95" spans="1:16" s="276" customFormat="1" ht="14.1" customHeight="1">
      <c r="A95" s="327"/>
      <c r="B95" s="425"/>
      <c r="C95" s="617"/>
      <c r="D95" s="344"/>
      <c r="E95" s="346"/>
      <c r="F95" s="341">
        <f>F94*F$12</f>
        <v>123.17763000000001</v>
      </c>
      <c r="G95" s="341">
        <f>G94*G$12</f>
        <v>217.90855099999999</v>
      </c>
      <c r="H95" s="333"/>
      <c r="I95" s="333"/>
      <c r="J95" s="414"/>
      <c r="K95" s="341">
        <f>K96</f>
        <v>817.01900000000001</v>
      </c>
      <c r="L95" s="343"/>
      <c r="M95" s="327"/>
      <c r="N95" s="327"/>
      <c r="O95" s="329"/>
      <c r="P95" s="344"/>
    </row>
    <row r="96" spans="1:16" s="276" customFormat="1" ht="28.5" customHeight="1">
      <c r="A96" s="348"/>
      <c r="B96" s="426"/>
      <c r="C96" s="350" t="s">
        <v>214</v>
      </c>
      <c r="D96" s="357"/>
      <c r="E96" s="352"/>
      <c r="F96" s="427"/>
      <c r="G96" s="357"/>
      <c r="H96" s="353" t="s">
        <v>94</v>
      </c>
      <c r="I96" s="351">
        <v>1</v>
      </c>
      <c r="J96" s="428">
        <v>700</v>
      </c>
      <c r="K96" s="355">
        <f>J96*I96*K$12</f>
        <v>817.01900000000001</v>
      </c>
      <c r="L96" s="356"/>
      <c r="M96" s="348"/>
      <c r="N96" s="348"/>
      <c r="O96" s="353"/>
      <c r="P96" s="357"/>
    </row>
    <row r="97" spans="1:16" s="438" customFormat="1" ht="13.5" customHeight="1">
      <c r="A97" s="236"/>
      <c r="B97" s="237"/>
      <c r="C97" s="238" t="s">
        <v>13</v>
      </c>
      <c r="D97" s="76"/>
      <c r="E97" s="239"/>
      <c r="F97" s="76"/>
      <c r="G97" s="240"/>
      <c r="H97" s="236"/>
      <c r="I97" s="159"/>
      <c r="J97" s="235"/>
      <c r="K97" s="239"/>
      <c r="L97" s="241"/>
      <c r="M97" s="241">
        <f>SUM(M15:M96)</f>
        <v>872.28433814228993</v>
      </c>
      <c r="N97" s="241">
        <f>SUM(N15:N96)</f>
        <v>522.58425831095576</v>
      </c>
      <c r="O97" s="241">
        <f>SUM(O15:O96)</f>
        <v>8808.7918410409002</v>
      </c>
      <c r="P97" s="241">
        <f>SUM(P14:P96)</f>
        <v>10203.660437494145</v>
      </c>
    </row>
    <row r="98" spans="1:16" s="276" customFormat="1" ht="13.5" customHeight="1">
      <c r="A98" s="234"/>
      <c r="B98" s="242"/>
      <c r="C98" s="238" t="s">
        <v>187</v>
      </c>
      <c r="D98" s="234"/>
      <c r="E98" s="234"/>
      <c r="F98" s="243"/>
      <c r="G98" s="243"/>
      <c r="H98" s="234"/>
      <c r="I98" s="233"/>
      <c r="J98" s="234"/>
      <c r="K98" s="244"/>
      <c r="L98" s="245"/>
      <c r="M98" s="246">
        <f>M97</f>
        <v>872.28433814228993</v>
      </c>
      <c r="N98" s="216">
        <f>N97*1.05</f>
        <v>548.71347122650354</v>
      </c>
      <c r="O98" s="247">
        <f>O97</f>
        <v>8808.7918410409002</v>
      </c>
      <c r="P98" s="248">
        <f>O98+N98+M98</f>
        <v>10229.789650409693</v>
      </c>
    </row>
    <row r="99" spans="1:16" s="276" customFormat="1" ht="13.5" customHeight="1">
      <c r="A99" s="221"/>
      <c r="B99" s="73"/>
      <c r="C99" s="238" t="s">
        <v>95</v>
      </c>
      <c r="D99" s="221"/>
      <c r="E99" s="221"/>
      <c r="F99" s="221"/>
      <c r="G99" s="73"/>
      <c r="H99" s="221"/>
      <c r="I99" s="221"/>
      <c r="J99" s="221"/>
      <c r="K99" s="221"/>
      <c r="L99" s="221"/>
      <c r="M99" s="246"/>
      <c r="N99" s="216"/>
      <c r="O99" s="247"/>
      <c r="P99" s="216">
        <f>P98*0.133</f>
        <v>1360.5620235044894</v>
      </c>
    </row>
    <row r="100" spans="1:16" ht="13.5" customHeight="1">
      <c r="A100" s="221"/>
      <c r="B100" s="73"/>
      <c r="C100" s="238" t="s">
        <v>13</v>
      </c>
      <c r="D100" s="221"/>
      <c r="E100" s="221"/>
      <c r="F100" s="221"/>
      <c r="G100" s="221"/>
      <c r="H100" s="221"/>
      <c r="I100" s="221"/>
      <c r="J100" s="221"/>
      <c r="K100" s="221"/>
      <c r="L100" s="221"/>
      <c r="M100" s="252"/>
      <c r="N100" s="221"/>
      <c r="O100" s="253"/>
      <c r="P100" s="216">
        <f>P98+P99</f>
        <v>11590.351673914183</v>
      </c>
    </row>
    <row r="101" spans="1:16" ht="13.5" customHeight="1">
      <c r="A101" s="221"/>
      <c r="B101" s="73"/>
      <c r="C101" s="238" t="s">
        <v>96</v>
      </c>
      <c r="D101" s="221"/>
      <c r="E101" s="221"/>
      <c r="F101" s="221"/>
      <c r="G101" s="221"/>
      <c r="H101" s="221"/>
      <c r="I101" s="221"/>
      <c r="J101" s="221"/>
      <c r="K101" s="221"/>
      <c r="L101" s="221"/>
      <c r="M101" s="252"/>
      <c r="N101" s="221"/>
      <c r="O101" s="253"/>
      <c r="P101" s="216">
        <f>P100*0.11</f>
        <v>1274.9386841305602</v>
      </c>
    </row>
    <row r="102" spans="1:16" ht="13.5" customHeight="1">
      <c r="A102" s="221"/>
      <c r="B102" s="73"/>
      <c r="C102" s="238" t="s">
        <v>13</v>
      </c>
      <c r="D102" s="221"/>
      <c r="E102" s="221"/>
      <c r="F102" s="221"/>
      <c r="G102" s="221"/>
      <c r="H102" s="221"/>
      <c r="I102" s="221"/>
      <c r="J102" s="221"/>
      <c r="K102" s="221"/>
      <c r="L102" s="221"/>
      <c r="M102" s="252"/>
      <c r="N102" s="221"/>
      <c r="O102" s="253"/>
      <c r="P102" s="254">
        <f>SUM(P100:P101)</f>
        <v>12865.290358044744</v>
      </c>
    </row>
    <row r="103" spans="1:16" ht="13.5" customHeight="1"/>
    <row r="104" spans="1:16" ht="13.5" customHeight="1"/>
    <row r="105" spans="1:16" ht="13.5" customHeight="1"/>
    <row r="106" spans="1:16" ht="13.5" customHeight="1"/>
    <row r="107" spans="1:16" ht="13.5" customHeight="1"/>
    <row r="108" spans="1:16" ht="13.5" customHeight="1"/>
    <row r="109" spans="1:16" ht="13.5" customHeight="1"/>
    <row r="110" spans="1:16" ht="13.5" customHeight="1"/>
    <row r="111" spans="1:16" ht="13.5" customHeight="1"/>
    <row r="112" spans="1:16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</sheetData>
  <mergeCells count="25">
    <mergeCell ref="A1:P1"/>
    <mergeCell ref="A3:O3"/>
    <mergeCell ref="A8:A11"/>
    <mergeCell ref="B8:B11"/>
    <mergeCell ref="C8:C11"/>
    <mergeCell ref="D8:D11"/>
    <mergeCell ref="E8:E11"/>
    <mergeCell ref="F8:L8"/>
    <mergeCell ref="M8:P8"/>
    <mergeCell ref="F9:F11"/>
    <mergeCell ref="G9:G11"/>
    <mergeCell ref="H9:K9"/>
    <mergeCell ref="H10:H11"/>
    <mergeCell ref="I10:I11"/>
    <mergeCell ref="M9:P9"/>
    <mergeCell ref="P10:P11"/>
    <mergeCell ref="C86:C87"/>
    <mergeCell ref="C94:C95"/>
    <mergeCell ref="N10:N11"/>
    <mergeCell ref="O10:O11"/>
    <mergeCell ref="C18:C19"/>
    <mergeCell ref="C28:C29"/>
    <mergeCell ref="J10:J11"/>
    <mergeCell ref="K10:K11"/>
    <mergeCell ref="M10:M11"/>
  </mergeCells>
  <phoneticPr fontId="0" type="noConversion"/>
  <pageMargins left="0.7" right="0.7" top="0.75" bottom="0.75" header="0.3" footer="0.3"/>
  <pageSetup paperSize="9" scale="85" orientation="landscape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J45"/>
  <sheetViews>
    <sheetView zoomScale="120" zoomScaleNormal="120" zoomScaleSheetLayoutView="115" workbookViewId="0">
      <selection activeCell="I32" sqref="I32:I41"/>
    </sheetView>
  </sheetViews>
  <sheetFormatPr defaultRowHeight="12.75"/>
  <cols>
    <col min="1" max="1" width="7" style="268" customWidth="1"/>
    <col min="2" max="2" width="17" style="268" customWidth="1"/>
    <col min="3" max="3" width="54.5703125" style="268" customWidth="1"/>
    <col min="4" max="4" width="13.7109375" style="268" customWidth="1"/>
    <col min="5" max="5" width="12.5703125" style="268" customWidth="1"/>
    <col min="6" max="6" width="15.7109375" style="268" customWidth="1"/>
    <col min="7" max="7" width="10.7109375" style="268" customWidth="1"/>
    <col min="8" max="8" width="13.28515625" style="268" customWidth="1"/>
    <col min="9" max="9" width="16.42578125" style="268" customWidth="1"/>
    <col min="10" max="10" width="9.5703125" style="268" bestFit="1" customWidth="1"/>
    <col min="11" max="16384" width="9.140625" style="268"/>
  </cols>
  <sheetData>
    <row r="1" spans="1:26" s="440" customFormat="1" ht="15.75">
      <c r="A1" s="439" t="s">
        <v>102</v>
      </c>
      <c r="C1" s="439"/>
      <c r="D1" s="441">
        <f>H34</f>
        <v>52386.582381639309</v>
      </c>
      <c r="E1" s="440" t="s">
        <v>103</v>
      </c>
    </row>
    <row r="2" spans="1:26" s="440" customFormat="1" ht="15.75">
      <c r="A2" s="439" t="s">
        <v>104</v>
      </c>
      <c r="C2" s="439"/>
      <c r="D2" s="441">
        <f>H35</f>
        <v>104.73406297395819</v>
      </c>
      <c r="E2" s="440" t="s">
        <v>103</v>
      </c>
    </row>
    <row r="3" spans="1:26" s="440" customFormat="1" ht="15.75">
      <c r="A3" s="439"/>
      <c r="C3" s="439"/>
      <c r="D3" s="441"/>
    </row>
    <row r="4" spans="1:26" s="440" customFormat="1" ht="15.75">
      <c r="A4" s="645" t="s">
        <v>105</v>
      </c>
      <c r="B4" s="645"/>
      <c r="C4" s="645"/>
      <c r="D4" s="645"/>
      <c r="E4" s="645"/>
      <c r="F4" s="645"/>
      <c r="G4" s="645"/>
      <c r="H4" s="645"/>
      <c r="I4" s="645"/>
    </row>
    <row r="5" spans="1:26" s="444" customFormat="1" ht="15" customHeight="1">
      <c r="A5" s="648" t="str">
        <f>kazm!A2</f>
        <v>ՀՀ Գեղարքունիքի մարզի  Մարտունի համայնքային ք,Մարտունի Չարենցի փողոցի   մայթերի կառուցում սալարկմամբ</v>
      </c>
      <c r="B5" s="648"/>
      <c r="C5" s="648"/>
      <c r="D5" s="648"/>
      <c r="E5" s="648"/>
      <c r="F5" s="648"/>
      <c r="G5" s="648"/>
      <c r="H5" s="648"/>
      <c r="I5" s="442"/>
      <c r="J5" s="440"/>
      <c r="K5" s="440"/>
      <c r="L5" s="440"/>
      <c r="M5" s="440"/>
      <c r="N5" s="440"/>
      <c r="O5" s="440"/>
      <c r="P5" s="440"/>
      <c r="Q5" s="440"/>
      <c r="R5" s="443"/>
      <c r="S5" s="443"/>
      <c r="T5" s="443"/>
      <c r="U5" s="443"/>
      <c r="V5" s="443"/>
      <c r="W5" s="443"/>
      <c r="X5" s="443"/>
      <c r="Y5" s="443"/>
      <c r="Z5" s="443"/>
    </row>
    <row r="6" spans="1:26" s="445" customFormat="1" ht="15.75">
      <c r="A6" s="648"/>
      <c r="B6" s="648"/>
      <c r="C6" s="648"/>
      <c r="D6" s="648"/>
      <c r="E6" s="648"/>
      <c r="F6" s="648"/>
      <c r="G6" s="648"/>
      <c r="H6" s="648"/>
      <c r="I6" s="442"/>
      <c r="J6" s="440"/>
      <c r="K6" s="440"/>
      <c r="L6" s="440"/>
      <c r="M6" s="440"/>
      <c r="N6" s="440"/>
      <c r="O6" s="440"/>
      <c r="P6" s="440"/>
      <c r="Q6" s="440"/>
    </row>
    <row r="7" spans="1:26">
      <c r="A7" s="646" t="s">
        <v>229</v>
      </c>
      <c r="B7" s="646"/>
      <c r="C7" s="646"/>
      <c r="D7" s="1"/>
      <c r="E7" s="649" t="s">
        <v>1</v>
      </c>
      <c r="F7" s="649"/>
      <c r="G7" s="59">
        <f>H34</f>
        <v>52386.582381639309</v>
      </c>
      <c r="H7" s="2" t="s">
        <v>2</v>
      </c>
    </row>
    <row r="8" spans="1:26" s="446" customFormat="1" ht="10.5">
      <c r="A8" s="650" t="s">
        <v>11</v>
      </c>
      <c r="B8" s="650" t="s">
        <v>3</v>
      </c>
      <c r="C8" s="650" t="s">
        <v>16</v>
      </c>
      <c r="D8" s="651" t="s">
        <v>4</v>
      </c>
      <c r="E8" s="651"/>
      <c r="F8" s="651"/>
      <c r="G8" s="651"/>
      <c r="H8" s="651"/>
      <c r="I8" s="647"/>
    </row>
    <row r="9" spans="1:26" s="446" customFormat="1" ht="21">
      <c r="A9" s="651"/>
      <c r="B9" s="651"/>
      <c r="C9" s="651"/>
      <c r="D9" s="55" t="s">
        <v>5</v>
      </c>
      <c r="E9" s="55" t="s">
        <v>6</v>
      </c>
      <c r="F9" s="55" t="s">
        <v>0</v>
      </c>
      <c r="G9" s="55" t="s">
        <v>7</v>
      </c>
      <c r="H9" s="55" t="s">
        <v>13</v>
      </c>
      <c r="I9" s="647"/>
      <c r="J9" s="447"/>
      <c r="K9" s="447"/>
    </row>
    <row r="10" spans="1:26" s="446" customFormat="1" ht="10.5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56">
        <v>6</v>
      </c>
      <c r="G10" s="56">
        <v>7</v>
      </c>
      <c r="H10" s="56">
        <v>8</v>
      </c>
      <c r="I10" s="448"/>
      <c r="J10" s="447"/>
      <c r="K10" s="447"/>
    </row>
    <row r="11" spans="1:26">
      <c r="A11" s="652" t="s">
        <v>106</v>
      </c>
      <c r="B11" s="652"/>
      <c r="C11" s="652"/>
      <c r="D11" s="652"/>
      <c r="E11" s="652"/>
      <c r="F11" s="652"/>
      <c r="G11" s="652"/>
      <c r="H11" s="652"/>
      <c r="I11" s="449"/>
      <c r="J11" s="450"/>
      <c r="K11" s="450"/>
    </row>
    <row r="12" spans="1:26" ht="25.5">
      <c r="A12" s="3">
        <v>1</v>
      </c>
      <c r="B12" s="4" t="s">
        <v>200</v>
      </c>
      <c r="C12" s="5" t="s">
        <v>211</v>
      </c>
      <c r="D12" s="6">
        <f>'Havaq 1'!D13</f>
        <v>38790.393694058592</v>
      </c>
      <c r="E12" s="18"/>
      <c r="F12" s="6"/>
      <c r="G12" s="6">
        <v>0</v>
      </c>
      <c r="H12" s="18">
        <f>D12+E12+F12+G12</f>
        <v>38790.393694058592</v>
      </c>
      <c r="I12" s="451"/>
      <c r="J12" s="452"/>
      <c r="K12" s="450"/>
      <c r="L12" s="452"/>
      <c r="M12" s="452"/>
      <c r="N12" s="452"/>
      <c r="O12" s="452"/>
      <c r="P12" s="452"/>
      <c r="Q12" s="452"/>
      <c r="R12" s="452"/>
      <c r="S12" s="452"/>
    </row>
    <row r="13" spans="1:26">
      <c r="A13" s="3"/>
      <c r="B13" s="3"/>
      <c r="C13" s="7" t="s">
        <v>107</v>
      </c>
      <c r="D13" s="6">
        <f>SUM(D12:D12)</f>
        <v>38790.393694058592</v>
      </c>
      <c r="E13" s="18">
        <f>SUM(E12:E12)</f>
        <v>0</v>
      </c>
      <c r="F13" s="6"/>
      <c r="G13" s="6">
        <f>SUM(G12:G12)</f>
        <v>0</v>
      </c>
      <c r="H13" s="18">
        <f>SUM(H12:H12)</f>
        <v>38790.393694058592</v>
      </c>
      <c r="I13" s="451"/>
      <c r="J13" s="452"/>
      <c r="K13" s="450"/>
      <c r="L13" s="452"/>
      <c r="M13" s="452"/>
      <c r="N13" s="452"/>
      <c r="O13" s="452"/>
      <c r="P13" s="452"/>
      <c r="Q13" s="452"/>
      <c r="R13" s="452"/>
      <c r="S13" s="452"/>
    </row>
    <row r="14" spans="1:26">
      <c r="A14" s="8"/>
      <c r="B14" s="7"/>
      <c r="C14" s="60" t="s">
        <v>108</v>
      </c>
      <c r="D14" s="7"/>
      <c r="E14" s="7"/>
      <c r="F14" s="7"/>
      <c r="G14" s="7"/>
      <c r="H14" s="7"/>
      <c r="I14" s="449"/>
      <c r="J14" s="452"/>
      <c r="K14" s="450"/>
      <c r="L14" s="452"/>
      <c r="M14" s="452"/>
      <c r="N14" s="452"/>
      <c r="O14" s="452"/>
      <c r="P14" s="452"/>
      <c r="Q14" s="452"/>
      <c r="R14" s="452"/>
      <c r="S14" s="452"/>
    </row>
    <row r="15" spans="1:26">
      <c r="A15" s="3">
        <v>2</v>
      </c>
      <c r="B15" s="24">
        <v>1.7999999999999999E-2</v>
      </c>
      <c r="C15" s="25" t="s">
        <v>48</v>
      </c>
      <c r="D15" s="6">
        <f>D13*B15</f>
        <v>698.22708649305457</v>
      </c>
      <c r="E15" s="6">
        <f>E13*B15</f>
        <v>0</v>
      </c>
      <c r="F15" s="6"/>
      <c r="G15" s="6">
        <f>G13*0.75%</f>
        <v>0</v>
      </c>
      <c r="H15" s="6">
        <f>D15+E15+F15+G15</f>
        <v>698.22708649305457</v>
      </c>
      <c r="I15" s="451"/>
      <c r="J15" s="452"/>
      <c r="K15" s="450"/>
      <c r="L15" s="452"/>
      <c r="M15" s="452"/>
      <c r="N15" s="452"/>
      <c r="O15" s="452"/>
      <c r="P15" s="452"/>
      <c r="Q15" s="452"/>
      <c r="R15" s="452"/>
      <c r="S15" s="452"/>
    </row>
    <row r="16" spans="1:26">
      <c r="A16" s="3"/>
      <c r="B16" s="10"/>
      <c r="C16" s="61" t="s">
        <v>109</v>
      </c>
      <c r="D16" s="6">
        <f>D15</f>
        <v>698.22708649305457</v>
      </c>
      <c r="E16" s="6">
        <f>E15</f>
        <v>0</v>
      </c>
      <c r="F16" s="6"/>
      <c r="G16" s="6">
        <f>G15</f>
        <v>0</v>
      </c>
      <c r="H16" s="6">
        <f>SUM(H15:H15)</f>
        <v>698.22708649305457</v>
      </c>
      <c r="I16" s="451"/>
      <c r="J16" s="452"/>
      <c r="K16" s="450"/>
      <c r="L16" s="452"/>
      <c r="M16" s="452"/>
      <c r="N16" s="452"/>
      <c r="O16" s="452"/>
      <c r="P16" s="452"/>
      <c r="Q16" s="452"/>
      <c r="R16" s="452"/>
      <c r="S16" s="452"/>
    </row>
    <row r="17" spans="1:36">
      <c r="A17" s="3"/>
      <c r="B17" s="10"/>
      <c r="C17" s="61" t="s">
        <v>110</v>
      </c>
      <c r="D17" s="6">
        <f>D13+D16</f>
        <v>39488.620780551646</v>
      </c>
      <c r="E17" s="18">
        <f>E13+E16</f>
        <v>0</v>
      </c>
      <c r="F17" s="6"/>
      <c r="G17" s="6">
        <f>G13+G16</f>
        <v>0</v>
      </c>
      <c r="H17" s="18">
        <f>H13+H16</f>
        <v>39488.620780551646</v>
      </c>
      <c r="I17" s="449"/>
      <c r="J17" s="452"/>
      <c r="K17" s="450"/>
      <c r="L17" s="452"/>
      <c r="M17" s="452"/>
      <c r="N17" s="452"/>
      <c r="O17" s="452"/>
      <c r="P17" s="452"/>
      <c r="Q17" s="452"/>
      <c r="R17" s="452"/>
      <c r="S17" s="452"/>
    </row>
    <row r="18" spans="1:36">
      <c r="A18" s="8"/>
      <c r="B18" s="11"/>
      <c r="C18" s="60" t="s">
        <v>111</v>
      </c>
      <c r="D18" s="7"/>
      <c r="E18" s="7"/>
      <c r="F18" s="7"/>
      <c r="G18" s="7"/>
      <c r="H18" s="7"/>
      <c r="I18" s="451"/>
      <c r="J18" s="452"/>
      <c r="K18" s="450"/>
      <c r="L18" s="452"/>
      <c r="M18" s="452"/>
      <c r="N18" s="452"/>
      <c r="O18" s="452"/>
      <c r="P18" s="452"/>
      <c r="Q18" s="452"/>
      <c r="R18" s="452"/>
      <c r="S18" s="452"/>
    </row>
    <row r="19" spans="1:36">
      <c r="A19" s="3">
        <v>3</v>
      </c>
      <c r="B19" s="24">
        <v>7.0000000000000001E-3</v>
      </c>
      <c r="C19" s="25" t="s">
        <v>49</v>
      </c>
      <c r="D19" s="6">
        <f>D17*B19</f>
        <v>276.42034546386151</v>
      </c>
      <c r="E19" s="6">
        <f>E17*B19</f>
        <v>0</v>
      </c>
      <c r="F19" s="6"/>
      <c r="G19" s="6">
        <f>G17*0.8%</f>
        <v>0</v>
      </c>
      <c r="H19" s="6">
        <f>D19+E19+F19+G19</f>
        <v>276.42034546386151</v>
      </c>
      <c r="I19" s="451"/>
      <c r="J19" s="452"/>
      <c r="K19" s="450"/>
      <c r="L19" s="452"/>
      <c r="M19" s="452"/>
      <c r="N19" s="452"/>
      <c r="O19" s="452"/>
      <c r="P19" s="452"/>
      <c r="Q19" s="452"/>
      <c r="R19" s="452"/>
      <c r="S19" s="452"/>
    </row>
    <row r="20" spans="1:36" ht="25.5">
      <c r="A20" s="3">
        <v>4</v>
      </c>
      <c r="B20" s="9">
        <v>1.5E-3</v>
      </c>
      <c r="C20" s="5" t="s">
        <v>42</v>
      </c>
      <c r="D20" s="66">
        <f>D17*B20</f>
        <v>59.23293117082747</v>
      </c>
      <c r="E20" s="6">
        <f>E18*0.8%</f>
        <v>0</v>
      </c>
      <c r="F20" s="6"/>
      <c r="G20" s="6"/>
      <c r="H20" s="6">
        <f>D20+E20+F20+G20</f>
        <v>59.23293117082747</v>
      </c>
      <c r="I20" s="451"/>
      <c r="J20" s="452"/>
      <c r="K20" s="450"/>
      <c r="L20" s="452"/>
      <c r="M20" s="452"/>
      <c r="N20" s="452"/>
      <c r="O20" s="452"/>
      <c r="P20" s="452"/>
      <c r="Q20" s="452"/>
      <c r="R20" s="452"/>
      <c r="S20" s="452"/>
    </row>
    <row r="21" spans="1:36" ht="25.5">
      <c r="A21" s="3">
        <v>5</v>
      </c>
      <c r="B21" s="65">
        <v>0.01</v>
      </c>
      <c r="C21" s="5" t="s">
        <v>201</v>
      </c>
      <c r="D21" s="66">
        <f>D17*B21</f>
        <v>394.88620780551645</v>
      </c>
      <c r="E21" s="6">
        <f>(E17)*B21</f>
        <v>0</v>
      </c>
      <c r="F21" s="6"/>
      <c r="G21" s="6"/>
      <c r="H21" s="6">
        <f>(H17)*B21</f>
        <v>394.88620780551645</v>
      </c>
      <c r="I21" s="451"/>
      <c r="J21" s="452"/>
      <c r="K21" s="450"/>
      <c r="L21" s="452"/>
      <c r="M21" s="452"/>
      <c r="N21" s="452"/>
      <c r="O21" s="452"/>
      <c r="P21" s="452"/>
      <c r="Q21" s="452"/>
      <c r="R21" s="452"/>
      <c r="S21" s="452"/>
    </row>
    <row r="22" spans="1:36">
      <c r="A22" s="3"/>
      <c r="B22" s="3"/>
      <c r="C22" s="61" t="s">
        <v>112</v>
      </c>
      <c r="D22" s="6">
        <f>SUM(D19:D21)</f>
        <v>730.53948444020534</v>
      </c>
      <c r="E22" s="6">
        <f>SUM(E19:E21)</f>
        <v>0</v>
      </c>
      <c r="F22" s="6"/>
      <c r="G22" s="6">
        <f>SUM(G19:G21)</f>
        <v>0</v>
      </c>
      <c r="H22" s="6">
        <f>D22+E22+F22+G22</f>
        <v>730.53948444020534</v>
      </c>
      <c r="I22" s="451"/>
      <c r="J22" s="452"/>
      <c r="K22" s="450"/>
      <c r="L22" s="452"/>
      <c r="M22" s="452"/>
      <c r="N22" s="452"/>
      <c r="O22" s="452"/>
      <c r="P22" s="452"/>
      <c r="Q22" s="452"/>
      <c r="R22" s="452"/>
      <c r="S22" s="452"/>
    </row>
    <row r="23" spans="1:36">
      <c r="A23" s="3"/>
      <c r="B23" s="3"/>
      <c r="C23" s="61" t="s">
        <v>113</v>
      </c>
      <c r="D23" s="6">
        <f>D17+D22</f>
        <v>40219.16026499185</v>
      </c>
      <c r="E23" s="18">
        <f>E17+E22</f>
        <v>0</v>
      </c>
      <c r="F23" s="6"/>
      <c r="G23" s="6">
        <f>G17+G22</f>
        <v>0</v>
      </c>
      <c r="H23" s="18">
        <f>H17+H22</f>
        <v>40219.16026499185</v>
      </c>
      <c r="I23" s="449"/>
      <c r="J23" s="452"/>
      <c r="K23" s="450"/>
      <c r="L23" s="452"/>
      <c r="M23" s="452"/>
      <c r="N23" s="452"/>
      <c r="O23" s="452"/>
      <c r="P23" s="452"/>
      <c r="Q23" s="452"/>
      <c r="R23" s="452"/>
      <c r="S23" s="452"/>
    </row>
    <row r="24" spans="1:36">
      <c r="A24" s="8"/>
      <c r="B24" s="7"/>
      <c r="C24" s="62" t="s">
        <v>114</v>
      </c>
      <c r="D24" s="7"/>
      <c r="E24" s="7"/>
      <c r="F24" s="7"/>
      <c r="G24" s="7"/>
      <c r="H24" s="7"/>
      <c r="I24" s="451"/>
      <c r="J24" s="452"/>
      <c r="K24" s="450"/>
      <c r="L24" s="452"/>
      <c r="M24" s="452"/>
      <c r="N24" s="452"/>
      <c r="O24" s="452"/>
      <c r="P24" s="452"/>
      <c r="Q24" s="452"/>
      <c r="R24" s="452"/>
      <c r="S24" s="452"/>
    </row>
    <row r="25" spans="1:36">
      <c r="A25" s="3">
        <v>6</v>
      </c>
      <c r="B25" s="9">
        <v>6.0000000000000001E-3</v>
      </c>
      <c r="C25" s="63" t="s">
        <v>43</v>
      </c>
      <c r="D25" s="6">
        <v>0</v>
      </c>
      <c r="E25" s="6">
        <v>0</v>
      </c>
      <c r="F25" s="6">
        <v>0</v>
      </c>
      <c r="G25" s="67">
        <f>D23*B25</f>
        <v>241.31496158995111</v>
      </c>
      <c r="H25" s="6">
        <f>D25+E25+F25+G25</f>
        <v>241.31496158995111</v>
      </c>
      <c r="I25" s="451"/>
      <c r="J25" s="452"/>
      <c r="K25" s="450"/>
      <c r="L25" s="452"/>
      <c r="M25" s="452"/>
      <c r="N25" s="452"/>
      <c r="O25" s="452"/>
      <c r="P25" s="452"/>
      <c r="Q25" s="452"/>
      <c r="R25" s="452"/>
      <c r="S25" s="452"/>
    </row>
    <row r="26" spans="1:36">
      <c r="A26" s="3">
        <v>7</v>
      </c>
      <c r="B26" s="9">
        <v>1.7999999999999999E-2</v>
      </c>
      <c r="C26" s="63" t="s">
        <v>44</v>
      </c>
      <c r="D26" s="6">
        <v>0</v>
      </c>
      <c r="E26" s="6">
        <v>0</v>
      </c>
      <c r="F26" s="6">
        <v>0</v>
      </c>
      <c r="G26" s="67">
        <f>D23*B26</f>
        <v>723.94488476985327</v>
      </c>
      <c r="H26" s="6">
        <f>D26+E26+F26+G26</f>
        <v>723.94488476985327</v>
      </c>
      <c r="I26" s="451"/>
      <c r="J26" s="452"/>
      <c r="K26" s="450"/>
      <c r="L26" s="452"/>
      <c r="M26" s="452"/>
      <c r="N26" s="452"/>
      <c r="O26" s="452"/>
      <c r="P26" s="452"/>
      <c r="Q26" s="452"/>
      <c r="R26" s="452"/>
      <c r="S26" s="452"/>
    </row>
    <row r="27" spans="1:36">
      <c r="A27" s="3"/>
      <c r="B27" s="9"/>
      <c r="C27" s="64" t="s">
        <v>115</v>
      </c>
      <c r="D27" s="6">
        <f>SUM(D25:D26)</f>
        <v>0</v>
      </c>
      <c r="E27" s="6">
        <f>SUM(E25:E26)</f>
        <v>0</v>
      </c>
      <c r="F27" s="6">
        <f>SUM(F25:F26)</f>
        <v>0</v>
      </c>
      <c r="G27" s="6">
        <f>SUM(G25:G26)</f>
        <v>965.25984635980444</v>
      </c>
      <c r="H27" s="6">
        <f>SUM(H25:H26)</f>
        <v>965.25984635980444</v>
      </c>
      <c r="I27" s="451"/>
      <c r="J27" s="453"/>
      <c r="K27" s="450"/>
      <c r="L27" s="452"/>
      <c r="M27" s="452"/>
      <c r="N27" s="452"/>
      <c r="O27" s="452"/>
      <c r="P27" s="452"/>
      <c r="Q27" s="452"/>
      <c r="R27" s="452"/>
      <c r="S27" s="452"/>
    </row>
    <row r="28" spans="1:36">
      <c r="A28" s="3"/>
      <c r="B28" s="9"/>
      <c r="C28" s="64" t="s">
        <v>116</v>
      </c>
      <c r="D28" s="6">
        <f>D23+D27</f>
        <v>40219.16026499185</v>
      </c>
      <c r="E28" s="18">
        <f>E23+E27</f>
        <v>0</v>
      </c>
      <c r="F28" s="6">
        <f>F23+F27</f>
        <v>0</v>
      </c>
      <c r="G28" s="6">
        <f>G23+G27</f>
        <v>965.25984635980444</v>
      </c>
      <c r="H28" s="18">
        <f>H23+H27</f>
        <v>41184.420111351654</v>
      </c>
      <c r="I28" s="454"/>
      <c r="J28" s="453"/>
      <c r="K28" s="450"/>
      <c r="L28" s="452"/>
      <c r="M28" s="452"/>
      <c r="N28" s="452"/>
      <c r="O28" s="452"/>
      <c r="P28" s="452"/>
      <c r="Q28" s="452"/>
      <c r="R28" s="452"/>
      <c r="S28" s="452"/>
    </row>
    <row r="29" spans="1:36">
      <c r="A29" s="3"/>
      <c r="B29" s="54"/>
      <c r="C29" s="62" t="s">
        <v>117</v>
      </c>
      <c r="D29" s="54"/>
      <c r="E29" s="54"/>
      <c r="F29" s="54"/>
      <c r="G29" s="54"/>
      <c r="H29" s="54"/>
      <c r="I29" s="454"/>
      <c r="J29" s="453"/>
      <c r="K29" s="450"/>
      <c r="L29" s="452"/>
      <c r="M29" s="452"/>
      <c r="N29" s="452"/>
      <c r="O29" s="452"/>
      <c r="P29" s="452"/>
      <c r="Q29" s="452"/>
      <c r="R29" s="452"/>
      <c r="S29" s="452"/>
    </row>
    <row r="30" spans="1:36" s="440" customFormat="1" ht="15.75">
      <c r="A30" s="3">
        <v>8</v>
      </c>
      <c r="B30" s="9">
        <v>0.06</v>
      </c>
      <c r="C30" s="64" t="s">
        <v>8</v>
      </c>
      <c r="D30" s="6">
        <f>D28*B30</f>
        <v>2413.149615899511</v>
      </c>
      <c r="E30" s="6">
        <f>E28*B30</f>
        <v>0</v>
      </c>
      <c r="F30" s="6">
        <f>F28*B30</f>
        <v>0</v>
      </c>
      <c r="G30" s="6">
        <f>G28*B30</f>
        <v>57.915590781588264</v>
      </c>
      <c r="H30" s="6">
        <f>H28*B30</f>
        <v>2471.065206681099</v>
      </c>
      <c r="L30" s="455"/>
      <c r="M30" s="455"/>
      <c r="N30" s="455"/>
      <c r="O30" s="455"/>
      <c r="P30" s="455"/>
      <c r="Q30" s="455"/>
      <c r="R30" s="455"/>
      <c r="S30" s="452"/>
    </row>
    <row r="31" spans="1:36">
      <c r="A31" s="3"/>
      <c r="B31" s="9"/>
      <c r="C31" s="64" t="s">
        <v>118</v>
      </c>
      <c r="D31" s="6">
        <f>D30</f>
        <v>2413.149615899511</v>
      </c>
      <c r="E31" s="6">
        <f>E30</f>
        <v>0</v>
      </c>
      <c r="F31" s="6">
        <f>F30</f>
        <v>0</v>
      </c>
      <c r="G31" s="6">
        <f>G30</f>
        <v>57.915590781588264</v>
      </c>
      <c r="H31" s="6">
        <f>H30</f>
        <v>2471.065206681099</v>
      </c>
      <c r="I31" s="450"/>
      <c r="J31" s="450"/>
      <c r="K31" s="450"/>
      <c r="L31" s="450"/>
      <c r="M31" s="450"/>
      <c r="N31" s="450"/>
      <c r="O31" s="450"/>
      <c r="P31" s="450"/>
      <c r="Q31" s="450"/>
      <c r="R31" s="450"/>
      <c r="S31" s="450"/>
      <c r="T31" s="450"/>
      <c r="U31" s="450"/>
      <c r="V31" s="450"/>
      <c r="W31" s="450"/>
      <c r="X31" s="450"/>
      <c r="Y31" s="450"/>
      <c r="Z31" s="450"/>
      <c r="AA31" s="450"/>
      <c r="AB31" s="450"/>
      <c r="AC31" s="450"/>
      <c r="AD31" s="450"/>
      <c r="AE31" s="450"/>
      <c r="AF31" s="450"/>
      <c r="AG31" s="450"/>
      <c r="AH31" s="450"/>
      <c r="AI31" s="450"/>
      <c r="AJ31" s="450"/>
    </row>
    <row r="32" spans="1:36">
      <c r="A32" s="3"/>
      <c r="B32" s="3"/>
      <c r="C32" s="64" t="s">
        <v>119</v>
      </c>
      <c r="D32" s="6">
        <f>D28+D31</f>
        <v>42632.309880891364</v>
      </c>
      <c r="E32" s="6">
        <f>E28+E31</f>
        <v>0</v>
      </c>
      <c r="F32" s="6">
        <f>F28+F31</f>
        <v>0</v>
      </c>
      <c r="G32" s="6">
        <f>G28+G31</f>
        <v>1023.1754371413926</v>
      </c>
      <c r="H32" s="18">
        <f>H28+H31</f>
        <v>43655.485318032755</v>
      </c>
    </row>
    <row r="33" spans="1:9">
      <c r="A33" s="3">
        <v>9</v>
      </c>
      <c r="B33" s="13">
        <v>0.2</v>
      </c>
      <c r="C33" s="12" t="s">
        <v>9</v>
      </c>
      <c r="D33" s="6">
        <f>D32*B33</f>
        <v>8526.4619761782724</v>
      </c>
      <c r="E33" s="6">
        <f>E32*20%</f>
        <v>0</v>
      </c>
      <c r="F33" s="6">
        <f>F32*20%</f>
        <v>0</v>
      </c>
      <c r="G33" s="6">
        <f>G32*B33</f>
        <v>204.63508742827855</v>
      </c>
      <c r="H33" s="6">
        <f>H32*B33</f>
        <v>8731.0970636065522</v>
      </c>
    </row>
    <row r="34" spans="1:9">
      <c r="A34" s="3"/>
      <c r="B34" s="3"/>
      <c r="C34" s="12" t="s">
        <v>10</v>
      </c>
      <c r="D34" s="14">
        <f>D32+D33</f>
        <v>51158.771857069638</v>
      </c>
      <c r="E34" s="19">
        <f>E32+E33</f>
        <v>0</v>
      </c>
      <c r="F34" s="14">
        <f>F32+F33</f>
        <v>0</v>
      </c>
      <c r="G34" s="19">
        <f>G32+G33</f>
        <v>1227.8105245696711</v>
      </c>
      <c r="H34" s="14">
        <f>H32+H33</f>
        <v>52386.582381639309</v>
      </c>
    </row>
    <row r="35" spans="1:9">
      <c r="A35" s="8"/>
      <c r="B35" s="8"/>
      <c r="C35" s="12" t="s">
        <v>45</v>
      </c>
      <c r="D35" s="8"/>
      <c r="E35" s="8"/>
      <c r="F35" s="8"/>
      <c r="G35" s="8"/>
      <c r="H35" s="6">
        <f>H15*15%</f>
        <v>104.73406297395819</v>
      </c>
    </row>
    <row r="36" spans="1:9">
      <c r="A36" s="1"/>
      <c r="B36" s="1"/>
      <c r="C36" s="51"/>
      <c r="D36" s="52"/>
      <c r="E36" s="52"/>
      <c r="F36" s="52"/>
      <c r="G36" s="53"/>
      <c r="H36" s="53"/>
      <c r="I36" s="437"/>
    </row>
    <row r="37" spans="1:9">
      <c r="A37" s="1"/>
      <c r="B37" s="1"/>
      <c r="C37" s="51"/>
      <c r="D37" s="52"/>
      <c r="E37" s="52"/>
      <c r="F37" s="52"/>
      <c r="G37" s="53"/>
      <c r="H37" s="53"/>
    </row>
    <row r="38" spans="1:9" ht="12.75" customHeight="1">
      <c r="A38" s="588" t="s">
        <v>120</v>
      </c>
      <c r="B38" s="588"/>
      <c r="C38" s="588"/>
      <c r="D38" s="588"/>
      <c r="E38" s="588"/>
      <c r="F38" s="588"/>
      <c r="G38" s="588"/>
      <c r="H38" s="588"/>
    </row>
    <row r="45" spans="1:9">
      <c r="D45" s="437"/>
    </row>
  </sheetData>
  <mergeCells count="11">
    <mergeCell ref="A4:I4"/>
    <mergeCell ref="A7:C7"/>
    <mergeCell ref="I8:I9"/>
    <mergeCell ref="A38:H38"/>
    <mergeCell ref="A5:H6"/>
    <mergeCell ref="E7:F7"/>
    <mergeCell ref="A8:A9"/>
    <mergeCell ref="B8:B9"/>
    <mergeCell ref="C8:C9"/>
    <mergeCell ref="D8:H8"/>
    <mergeCell ref="A11:H11"/>
  </mergeCells>
  <phoneticPr fontId="0" type="noConversion"/>
  <pageMargins left="4.6875E-2" right="0.7" top="0.75" bottom="0.75" header="0.3" footer="0.3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H16"/>
  <sheetViews>
    <sheetView workbookViewId="0">
      <selection activeCell="D13" sqref="D13"/>
    </sheetView>
  </sheetViews>
  <sheetFormatPr defaultRowHeight="12.75"/>
  <cols>
    <col min="1" max="1" width="5.85546875" style="23" customWidth="1"/>
    <col min="2" max="2" width="19.85546875" style="23" customWidth="1"/>
    <col min="3" max="3" width="38.42578125" style="23" customWidth="1"/>
    <col min="4" max="4" width="13.28515625" style="23" customWidth="1"/>
    <col min="5" max="5" width="13" style="23" customWidth="1"/>
    <col min="6" max="8" width="15.5703125" style="23" customWidth="1"/>
    <col min="9" max="16384" width="9.140625" style="15"/>
  </cols>
  <sheetData>
    <row r="1" spans="1:8" ht="19.5" customHeight="1">
      <c r="A1" s="26"/>
      <c r="B1" s="26"/>
      <c r="D1" s="27"/>
      <c r="E1" s="27"/>
      <c r="F1" s="27"/>
      <c r="G1" s="27"/>
      <c r="H1" s="27"/>
    </row>
    <row r="2" spans="1:8" ht="19.5" customHeight="1">
      <c r="A2" s="653" t="s">
        <v>46</v>
      </c>
      <c r="B2" s="653"/>
      <c r="C2" s="653"/>
      <c r="D2" s="653"/>
      <c r="E2" s="653"/>
      <c r="F2" s="653"/>
      <c r="G2" s="653"/>
      <c r="H2" s="653"/>
    </row>
    <row r="3" spans="1:8" ht="9" customHeight="1">
      <c r="A3" s="583"/>
      <c r="B3" s="583"/>
      <c r="C3" s="583"/>
      <c r="D3" s="583"/>
      <c r="E3" s="583"/>
      <c r="F3" s="583"/>
      <c r="G3" s="583"/>
      <c r="H3" s="583"/>
    </row>
    <row r="4" spans="1:8" s="17" customFormat="1" ht="66" customHeight="1">
      <c r="A4" s="654" t="str">
        <f>kazm!A2</f>
        <v>ՀՀ Գեղարքունիքի մարզի  Մարտունի համայնքային ք,Մարտունի Չարենցի փողոցի   մայթերի կառուցում սալարկմամբ</v>
      </c>
      <c r="B4" s="582"/>
      <c r="C4" s="582"/>
      <c r="D4" s="582"/>
      <c r="E4" s="582"/>
      <c r="F4" s="582"/>
      <c r="G4" s="582"/>
      <c r="H4" s="582"/>
    </row>
    <row r="5" spans="1:8" s="17" customFormat="1" ht="19.5" customHeight="1">
      <c r="A5" s="658" t="s">
        <v>47</v>
      </c>
      <c r="B5" s="658"/>
      <c r="C5" s="658"/>
      <c r="D5" s="658"/>
      <c r="E5" s="658"/>
      <c r="F5" s="658"/>
      <c r="G5" s="658"/>
      <c r="H5" s="658"/>
    </row>
    <row r="6" spans="1:8" ht="19.5" customHeight="1">
      <c r="A6" s="28"/>
      <c r="B6" s="28"/>
      <c r="C6" s="28"/>
      <c r="D6" s="29"/>
      <c r="E6" s="29"/>
      <c r="F6" s="29"/>
      <c r="G6" s="29"/>
      <c r="H6" s="30"/>
    </row>
    <row r="7" spans="1:8" ht="14.25" customHeight="1">
      <c r="A7" s="31" t="s">
        <v>11</v>
      </c>
      <c r="B7" s="31" t="s">
        <v>17</v>
      </c>
      <c r="C7" s="31" t="s">
        <v>18</v>
      </c>
      <c r="D7" s="655" t="s">
        <v>19</v>
      </c>
      <c r="E7" s="656"/>
      <c r="F7" s="656"/>
      <c r="G7" s="657"/>
      <c r="H7" s="32" t="s">
        <v>20</v>
      </c>
    </row>
    <row r="8" spans="1:8" ht="14.25" customHeight="1">
      <c r="A8" s="33"/>
      <c r="B8" s="33" t="s">
        <v>21</v>
      </c>
      <c r="C8" s="33" t="s">
        <v>22</v>
      </c>
      <c r="D8" s="31" t="s">
        <v>23</v>
      </c>
      <c r="E8" s="31" t="s">
        <v>24</v>
      </c>
      <c r="F8" s="31" t="s">
        <v>25</v>
      </c>
      <c r="G8" s="31" t="s">
        <v>26</v>
      </c>
      <c r="H8" s="31" t="s">
        <v>27</v>
      </c>
    </row>
    <row r="9" spans="1:8" ht="14.25" customHeight="1">
      <c r="A9" s="34"/>
      <c r="B9" s="34"/>
      <c r="C9" s="34"/>
      <c r="D9" s="35" t="s">
        <v>28</v>
      </c>
      <c r="E9" s="35" t="s">
        <v>29</v>
      </c>
      <c r="F9" s="35" t="s">
        <v>30</v>
      </c>
      <c r="G9" s="35" t="s">
        <v>31</v>
      </c>
      <c r="H9" s="35"/>
    </row>
    <row r="10" spans="1:8" ht="13.5" customHeight="1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</row>
    <row r="11" spans="1:8" s="17" customFormat="1" ht="28.5" customHeight="1">
      <c r="A11" s="36">
        <v>1</v>
      </c>
      <c r="B11" s="37" t="s">
        <v>61</v>
      </c>
      <c r="C11" s="57" t="s">
        <v>126</v>
      </c>
      <c r="D11" s="39">
        <f>մայթ!P67</f>
        <v>25925.10333601385</v>
      </c>
      <c r="E11" s="39"/>
      <c r="F11" s="39"/>
      <c r="G11" s="39"/>
      <c r="H11" s="39">
        <f>SUM(D11:G11)</f>
        <v>25925.10333601385</v>
      </c>
    </row>
    <row r="12" spans="1:8" s="17" customFormat="1" ht="28.5" customHeight="1">
      <c r="A12" s="36">
        <v>2</v>
      </c>
      <c r="B12" s="37" t="s">
        <v>62</v>
      </c>
      <c r="C12" s="58" t="s">
        <v>150</v>
      </c>
      <c r="D12" s="39">
        <f>ջրահեռացում!P102</f>
        <v>12865.290358044744</v>
      </c>
      <c r="E12" s="39"/>
      <c r="F12" s="39"/>
      <c r="G12" s="39"/>
      <c r="H12" s="39">
        <f>SUM(D12:G12)</f>
        <v>12865.290358044744</v>
      </c>
    </row>
    <row r="13" spans="1:8" s="17" customFormat="1" ht="28.5" customHeight="1">
      <c r="A13" s="38"/>
      <c r="B13" s="37"/>
      <c r="C13" s="40" t="s">
        <v>13</v>
      </c>
      <c r="D13" s="41">
        <f>SUM(D11:D12)</f>
        <v>38790.393694058592</v>
      </c>
      <c r="E13" s="41">
        <f>SUM(E11:E11)</f>
        <v>0</v>
      </c>
      <c r="F13" s="41">
        <f>SUM(F11:F11)</f>
        <v>0</v>
      </c>
      <c r="G13" s="41">
        <f>SUM(G11:G11)</f>
        <v>0</v>
      </c>
      <c r="H13" s="41">
        <f>SUM(H11:H12)</f>
        <v>38790.393694058592</v>
      </c>
    </row>
    <row r="14" spans="1:8" ht="21.75" customHeight="1">
      <c r="B14" s="26"/>
      <c r="C14" s="26"/>
      <c r="D14" s="21"/>
      <c r="E14" s="21"/>
      <c r="F14" s="21"/>
      <c r="G14" s="21"/>
      <c r="H14" s="42"/>
    </row>
    <row r="15" spans="1:8" ht="57.75" customHeight="1">
      <c r="B15" s="26"/>
      <c r="C15" s="26"/>
      <c r="D15" s="21"/>
      <c r="E15" s="21"/>
      <c r="F15" s="21"/>
      <c r="G15" s="21"/>
      <c r="H15" s="42"/>
    </row>
    <row r="16" spans="1:8" ht="21.75" customHeight="1">
      <c r="A16" s="588" t="s">
        <v>120</v>
      </c>
      <c r="B16" s="588"/>
      <c r="C16" s="588"/>
      <c r="D16" s="588"/>
      <c r="E16" s="588"/>
      <c r="F16" s="588"/>
      <c r="G16" s="588"/>
      <c r="H16" s="588"/>
    </row>
  </sheetData>
  <mergeCells count="6">
    <mergeCell ref="A16:H16"/>
    <mergeCell ref="A2:H2"/>
    <mergeCell ref="A3:H3"/>
    <mergeCell ref="A4:H4"/>
    <mergeCell ref="D7:G7"/>
    <mergeCell ref="A5:H5"/>
  </mergeCells>
  <phoneticPr fontId="3" type="noConversion"/>
  <pageMargins left="0.48" right="0.25" top="0.34" bottom="0.48" header="0.25" footer="0.3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</sheetPr>
  <dimension ref="A1:A31"/>
  <sheetViews>
    <sheetView view="pageLayout" topLeftCell="A4" workbookViewId="0">
      <selection activeCell="A11" sqref="A11"/>
    </sheetView>
  </sheetViews>
  <sheetFormatPr defaultRowHeight="12.75"/>
  <cols>
    <col min="1" max="1" width="118.7109375" style="43" customWidth="1"/>
    <col min="2" max="2" width="90" style="20" customWidth="1"/>
    <col min="3" max="16384" width="9.140625" style="20"/>
  </cols>
  <sheetData>
    <row r="1" spans="1:1" ht="20.25">
      <c r="A1" s="544" t="s">
        <v>252</v>
      </c>
    </row>
    <row r="2" spans="1:1" ht="102.75" customHeight="1">
      <c r="A2" s="545" t="s">
        <v>256</v>
      </c>
    </row>
    <row r="3" spans="1:1" ht="15.75">
      <c r="A3" s="44"/>
    </row>
    <row r="4" spans="1:1" ht="15.75">
      <c r="A4" s="546"/>
    </row>
    <row r="5" spans="1:1" ht="15.75">
      <c r="A5" s="45"/>
    </row>
    <row r="6" spans="1:1" ht="33">
      <c r="A6" s="50" t="s">
        <v>53</v>
      </c>
    </row>
    <row r="7" spans="1:1" ht="15.75">
      <c r="A7" s="46"/>
    </row>
    <row r="8" spans="1:1" ht="15.75">
      <c r="A8" s="46"/>
    </row>
    <row r="9" spans="1:1" ht="15.75">
      <c r="A9" s="46"/>
    </row>
    <row r="10" spans="1:1" ht="15.75">
      <c r="A10" s="47"/>
    </row>
    <row r="11" spans="1:1" ht="15.75">
      <c r="A11" s="48"/>
    </row>
    <row r="12" spans="1:1" ht="15.75">
      <c r="A12" s="48"/>
    </row>
    <row r="13" spans="1:1" ht="15.75">
      <c r="A13" s="48"/>
    </row>
    <row r="14" spans="1:1" ht="15.75">
      <c r="A14" s="46"/>
    </row>
    <row r="15" spans="1:1" ht="15.75">
      <c r="A15" s="46"/>
    </row>
    <row r="16" spans="1:1" ht="15.75">
      <c r="A16" s="547"/>
    </row>
    <row r="17" spans="1:1" ht="15.75">
      <c r="A17" s="547" t="s">
        <v>60</v>
      </c>
    </row>
    <row r="18" spans="1:1" ht="42.75" customHeight="1">
      <c r="A18" s="548" t="s">
        <v>253</v>
      </c>
    </row>
    <row r="19" spans="1:1" ht="15.75" hidden="1">
      <c r="A19" s="547"/>
    </row>
    <row r="20" spans="1:1" ht="38.25" customHeight="1">
      <c r="A20" s="547"/>
    </row>
    <row r="21" spans="1:1" ht="13.5" customHeight="1">
      <c r="A21" s="547" t="s">
        <v>254</v>
      </c>
    </row>
    <row r="22" spans="1:1" ht="15.75" hidden="1">
      <c r="A22" s="547"/>
    </row>
    <row r="23" spans="1:1" ht="15.75" hidden="1">
      <c r="A23" s="46"/>
    </row>
    <row r="24" spans="1:1" ht="15.75" hidden="1">
      <c r="A24" s="46"/>
    </row>
    <row r="25" spans="1:1" ht="15.75">
      <c r="A25" s="46"/>
    </row>
    <row r="26" spans="1:1" ht="59.25" customHeight="1">
      <c r="A26" s="46"/>
    </row>
    <row r="27" spans="1:1" ht="15.75">
      <c r="A27" s="46"/>
    </row>
    <row r="28" spans="1:1" ht="15.75">
      <c r="A28" s="549" t="s">
        <v>255</v>
      </c>
    </row>
    <row r="29" spans="1:1" ht="15.75">
      <c r="A29" s="45"/>
    </row>
    <row r="30" spans="1:1" ht="15.75">
      <c r="A30" s="549" t="s">
        <v>235</v>
      </c>
    </row>
    <row r="31" spans="1:1" ht="13.5" thickBot="1">
      <c r="A31" s="49"/>
    </row>
  </sheetData>
  <phoneticPr fontId="0" type="noConversion"/>
  <pageMargins left="0.7" right="0.55208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Bac</vt:lpstr>
      <vt:lpstr>մայթ</vt:lpstr>
      <vt:lpstr>ջրահեռացում</vt:lpstr>
      <vt:lpstr>Ampop</vt:lpstr>
      <vt:lpstr>Havaq 1</vt:lpstr>
      <vt:lpstr>kazm</vt:lpstr>
      <vt:lpstr>Bac!Print_Area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Admin</cp:lastModifiedBy>
  <cp:lastPrinted>2024-01-04T08:13:08Z</cp:lastPrinted>
  <dcterms:created xsi:type="dcterms:W3CDTF">2008-11-24T05:53:38Z</dcterms:created>
  <dcterms:modified xsi:type="dcterms:W3CDTF">2025-02-23T06:45:28Z</dcterms:modified>
</cp:coreProperties>
</file>